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1EC16C20-E593-4991-B92F-BACB8C7510EE}"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NN'!$A$5:$AM$110</definedName>
    <definedName name="_xlnm._FilterDatabase" localSheetId="1" hidden="1">'ĐẤT PNN'!$A$5:$WWE$110</definedName>
    <definedName name="_xlnm._FilterDatabase" localSheetId="0" hidden="1">'Đầu vào (2)'!$A$1:$WWS$111</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NN'!$A$1:$R$110</definedName>
    <definedName name="_xlnm.Print_Area" localSheetId="1">'ĐẤT PNN'!$A$1:$L$110</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110" i="13" l="1"/>
  <c r="C109" i="13"/>
  <c r="C108" i="13"/>
  <c r="C107" i="13"/>
  <c r="C106" i="13"/>
  <c r="C105" i="13"/>
  <c r="C104" i="13"/>
  <c r="C103" i="13"/>
  <c r="C102" i="13"/>
  <c r="C101" i="13"/>
  <c r="C100" i="13"/>
  <c r="C99" i="13"/>
  <c r="C98" i="13"/>
  <c r="C97" i="13"/>
  <c r="C96" i="13"/>
  <c r="C95" i="13"/>
  <c r="C94" i="13"/>
  <c r="C93" i="13"/>
  <c r="C92" i="13"/>
  <c r="C91" i="13"/>
  <c r="C90" i="13"/>
  <c r="C89" i="13"/>
  <c r="C88" i="13"/>
  <c r="C87" i="13"/>
  <c r="C86" i="13"/>
  <c r="C85" i="13"/>
  <c r="C84" i="13"/>
  <c r="C83" i="13"/>
  <c r="C82" i="13"/>
  <c r="C81" i="13"/>
  <c r="C80" i="13"/>
  <c r="C79" i="13"/>
  <c r="C78" i="13"/>
  <c r="C77" i="13"/>
  <c r="C76" i="13"/>
  <c r="C75" i="13"/>
  <c r="C74" i="13"/>
  <c r="C73" i="13"/>
  <c r="C72" i="13"/>
  <c r="C71" i="13"/>
  <c r="C70" i="13"/>
  <c r="C69" i="13"/>
  <c r="C68" i="13"/>
  <c r="C67" i="13"/>
  <c r="C66" i="13"/>
  <c r="C65" i="13"/>
  <c r="C64" i="13"/>
  <c r="C63" i="13"/>
  <c r="C62" i="13"/>
  <c r="C61" i="13"/>
  <c r="C60" i="13"/>
  <c r="C59" i="13"/>
  <c r="C58" i="13"/>
  <c r="C57" i="13"/>
  <c r="C56" i="13"/>
  <c r="C55" i="13"/>
  <c r="C54" i="13"/>
  <c r="C53" i="13"/>
  <c r="C52" i="13"/>
  <c r="C51" i="13"/>
  <c r="C50" i="13"/>
  <c r="C49" i="13"/>
  <c r="C48" i="13"/>
  <c r="C47" i="13"/>
  <c r="C46" i="13"/>
  <c r="C45" i="13"/>
  <c r="C44" i="13"/>
  <c r="C43" i="13"/>
  <c r="C42" i="13"/>
  <c r="C41" i="13"/>
  <c r="C40" i="13"/>
  <c r="C39" i="13"/>
  <c r="C38" i="13"/>
  <c r="C37" i="13"/>
  <c r="C36" i="13"/>
  <c r="C35" i="13"/>
  <c r="C34" i="13"/>
  <c r="C33" i="13"/>
  <c r="C32" i="13"/>
  <c r="C31" i="13"/>
  <c r="C30" i="13"/>
  <c r="C29" i="13"/>
  <c r="C28" i="13"/>
  <c r="C27" i="13"/>
  <c r="C26" i="13"/>
  <c r="C25" i="13"/>
  <c r="C24" i="13"/>
  <c r="C23" i="13"/>
  <c r="C22" i="13"/>
  <c r="C21" i="13"/>
  <c r="C20" i="13"/>
  <c r="C19" i="13"/>
  <c r="C18" i="13"/>
  <c r="C17" i="13"/>
  <c r="C16" i="13"/>
  <c r="C15" i="13"/>
  <c r="C14" i="13"/>
  <c r="C13" i="13"/>
  <c r="C12" i="13"/>
  <c r="C11" i="13"/>
  <c r="C10" i="13"/>
  <c r="C9" i="13"/>
  <c r="C8" i="13"/>
  <c r="C7" i="13"/>
  <c r="C6" i="13"/>
  <c r="AI104" i="13"/>
  <c r="AH104" i="13"/>
  <c r="AG104" i="13"/>
  <c r="AF104"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48" i="13"/>
  <c r="AH48" i="13"/>
  <c r="AG48" i="13"/>
  <c r="AF48" i="13"/>
  <c r="AI41" i="13"/>
  <c r="AH41" i="13"/>
  <c r="AG41" i="13"/>
  <c r="AF41" i="13"/>
  <c r="AI34" i="13"/>
  <c r="AH34" i="13"/>
  <c r="AG34" i="13"/>
  <c r="AF34" i="13"/>
  <c r="AI27" i="13"/>
  <c r="AH27" i="13"/>
  <c r="AG27" i="13"/>
  <c r="AF27" i="13"/>
  <c r="AI20" i="13"/>
  <c r="AH20" i="13"/>
  <c r="AG20" i="13"/>
  <c r="AF20" i="13"/>
  <c r="AI13" i="13"/>
  <c r="AH13" i="13"/>
  <c r="AG13" i="13"/>
  <c r="AF13" i="13"/>
  <c r="AI6" i="13"/>
  <c r="AH6" i="13"/>
  <c r="AG6" i="13"/>
  <c r="AF6" i="13"/>
  <c r="Z104" i="13"/>
  <c r="Y104" i="13"/>
  <c r="X104" i="13"/>
  <c r="W104" i="13"/>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48" i="13"/>
  <c r="Y48" i="13"/>
  <c r="X48" i="13"/>
  <c r="W48" i="13"/>
  <c r="Z41" i="13"/>
  <c r="Y41" i="13"/>
  <c r="X41" i="13"/>
  <c r="W41" i="13"/>
  <c r="Z34" i="13"/>
  <c r="Y34" i="13"/>
  <c r="X34" i="13"/>
  <c r="W34" i="13"/>
  <c r="Z27" i="13"/>
  <c r="Y27" i="13"/>
  <c r="X27" i="13"/>
  <c r="W27" i="13"/>
  <c r="Z20" i="13"/>
  <c r="Y20" i="13"/>
  <c r="X20" i="13"/>
  <c r="W20" i="13"/>
  <c r="Z13" i="13"/>
  <c r="Y13" i="13"/>
  <c r="X13" i="13"/>
  <c r="W13" i="13"/>
  <c r="Z6" i="13"/>
  <c r="Y6" i="13"/>
  <c r="X6" i="13"/>
  <c r="W6" i="13"/>
  <c r="V19" i="11"/>
  <c r="V26" i="11" s="1"/>
  <c r="V33" i="11" s="1"/>
  <c r="V40" i="11" s="1"/>
  <c r="V47" i="11" s="1"/>
  <c r="V54" i="11" s="1"/>
  <c r="V61" i="11" s="1"/>
  <c r="V68" i="11" s="1"/>
  <c r="V75" i="11" s="1"/>
  <c r="V82" i="11" s="1"/>
  <c r="V89" i="11" s="1"/>
  <c r="V96" i="11" s="1"/>
  <c r="V103" i="11" s="1"/>
  <c r="V110" i="11" s="1"/>
  <c r="V18" i="11"/>
  <c r="V25" i="11" s="1"/>
  <c r="V32" i="11" s="1"/>
  <c r="V39" i="11" s="1"/>
  <c r="V46" i="11" s="1"/>
  <c r="V53" i="11" s="1"/>
  <c r="V60" i="11" s="1"/>
  <c r="V67" i="11" s="1"/>
  <c r="V74" i="11" s="1"/>
  <c r="V81" i="11" s="1"/>
  <c r="V88" i="11" s="1"/>
  <c r="V95" i="11" s="1"/>
  <c r="V102" i="11" s="1"/>
  <c r="V109" i="11" s="1"/>
  <c r="V17" i="11"/>
  <c r="V24" i="11" s="1"/>
  <c r="V31" i="11" s="1"/>
  <c r="V38" i="11" s="1"/>
  <c r="V45" i="11" s="1"/>
  <c r="V52" i="11" s="1"/>
  <c r="V59" i="11" s="1"/>
  <c r="V66" i="11" s="1"/>
  <c r="V73" i="11" s="1"/>
  <c r="V80" i="11" s="1"/>
  <c r="V87" i="11" s="1"/>
  <c r="V94" i="11" s="1"/>
  <c r="V101" i="11" s="1"/>
  <c r="V108" i="11" s="1"/>
  <c r="V16" i="11"/>
  <c r="V23" i="11" s="1"/>
  <c r="V30" i="11" s="1"/>
  <c r="V37" i="11" s="1"/>
  <c r="V44" i="11" s="1"/>
  <c r="V51" i="11" s="1"/>
  <c r="V58" i="11" s="1"/>
  <c r="V65" i="11" s="1"/>
  <c r="V72" i="11" s="1"/>
  <c r="V79" i="11" s="1"/>
  <c r="V86" i="11" s="1"/>
  <c r="V93" i="11" s="1"/>
  <c r="V100" i="11" s="1"/>
  <c r="V107" i="11" s="1"/>
  <c r="V15" i="11"/>
  <c r="V22" i="11" s="1"/>
  <c r="V29" i="11" s="1"/>
  <c r="V36" i="11" s="1"/>
  <c r="V43" i="11" s="1"/>
  <c r="V50" i="11" s="1"/>
  <c r="V57" i="11" s="1"/>
  <c r="V64" i="11" s="1"/>
  <c r="V71" i="11" s="1"/>
  <c r="V78" i="11" s="1"/>
  <c r="V85" i="11" s="1"/>
  <c r="V92" i="11" s="1"/>
  <c r="V99" i="11" s="1"/>
  <c r="V106" i="11" s="1"/>
  <c r="V14" i="11"/>
  <c r="V21" i="11" s="1"/>
  <c r="V28" i="11" s="1"/>
  <c r="V35" i="11" s="1"/>
  <c r="V42" i="11" s="1"/>
  <c r="V49" i="11" s="1"/>
  <c r="V56" i="11" s="1"/>
  <c r="V63" i="11" s="1"/>
  <c r="V70" i="11" s="1"/>
  <c r="V77" i="11" s="1"/>
  <c r="V84" i="11" s="1"/>
  <c r="V91" i="11" s="1"/>
  <c r="V98" i="11" s="1"/>
  <c r="V105" i="11" s="1"/>
  <c r="A6" i="13"/>
  <c r="A7" i="11"/>
  <c r="A8" i="11" s="1"/>
  <c r="A9" i="11" l="1"/>
  <c r="A8" i="13"/>
  <c r="A7" i="13"/>
  <c r="A10" i="11" l="1"/>
  <c r="A9" i="13"/>
  <c r="AE105" i="13"/>
  <c r="AE106" i="13" s="1"/>
  <c r="AE107" i="13" s="1"/>
  <c r="AE108" i="13" s="1"/>
  <c r="AE109" i="13" s="1"/>
  <c r="AE110" i="13" s="1"/>
  <c r="AD105" i="13"/>
  <c r="AD106" i="13" s="1"/>
  <c r="AD107" i="13" s="1"/>
  <c r="AD108" i="13" s="1"/>
  <c r="AD109" i="13" s="1"/>
  <c r="AD110" i="13" s="1"/>
  <c r="AC105" i="13"/>
  <c r="AC106" i="13" s="1"/>
  <c r="AC107" i="13" s="1"/>
  <c r="AC108" i="13" s="1"/>
  <c r="AC109" i="13" s="1"/>
  <c r="AC110" i="13" s="1"/>
  <c r="AB105" i="13"/>
  <c r="AB106" i="13" s="1"/>
  <c r="AB107" i="13" s="1"/>
  <c r="AB108" i="13" s="1"/>
  <c r="AB109" i="13" s="1"/>
  <c r="AB110" i="13" s="1"/>
  <c r="AE98" i="13"/>
  <c r="AE99" i="13" s="1"/>
  <c r="AE100" i="13" s="1"/>
  <c r="AE101" i="13" s="1"/>
  <c r="AE102" i="13" s="1"/>
  <c r="AE103" i="13" s="1"/>
  <c r="AD98" i="13"/>
  <c r="AD99" i="13" s="1"/>
  <c r="AD100" i="13" s="1"/>
  <c r="AD101" i="13" s="1"/>
  <c r="AD102" i="13" s="1"/>
  <c r="AD103" i="13" s="1"/>
  <c r="AC98" i="13"/>
  <c r="AC99" i="13" s="1"/>
  <c r="AC100" i="13" s="1"/>
  <c r="AC101" i="13" s="1"/>
  <c r="AC102" i="13" s="1"/>
  <c r="AC103" i="13" s="1"/>
  <c r="AB98" i="13"/>
  <c r="AB99" i="13" s="1"/>
  <c r="AB100" i="13" s="1"/>
  <c r="AB101" i="13" s="1"/>
  <c r="AB102" i="13" s="1"/>
  <c r="AB103" i="13" s="1"/>
  <c r="AE91" i="13"/>
  <c r="AE92" i="13" s="1"/>
  <c r="AE93" i="13" s="1"/>
  <c r="AE94" i="13" s="1"/>
  <c r="AE95" i="13" s="1"/>
  <c r="AE96" i="13" s="1"/>
  <c r="AD91" i="13"/>
  <c r="AD92" i="13" s="1"/>
  <c r="AD93" i="13" s="1"/>
  <c r="AD94" i="13" s="1"/>
  <c r="AD95" i="13" s="1"/>
  <c r="AD96" i="13" s="1"/>
  <c r="AC91" i="13"/>
  <c r="AC92" i="13" s="1"/>
  <c r="AC93" i="13" s="1"/>
  <c r="AC94" i="13" s="1"/>
  <c r="AC95" i="13" s="1"/>
  <c r="AC96" i="13" s="1"/>
  <c r="AB91" i="13"/>
  <c r="AB92" i="13" s="1"/>
  <c r="AB93" i="13" s="1"/>
  <c r="AB94" i="13" s="1"/>
  <c r="AB95" i="13" s="1"/>
  <c r="AB96" i="13" s="1"/>
  <c r="AE84" i="13"/>
  <c r="AE85" i="13" s="1"/>
  <c r="AE86" i="13" s="1"/>
  <c r="AE87" i="13" s="1"/>
  <c r="AE88" i="13" s="1"/>
  <c r="AE89" i="13" s="1"/>
  <c r="AD84" i="13"/>
  <c r="AD85" i="13" s="1"/>
  <c r="AD86" i="13" s="1"/>
  <c r="AD87" i="13" s="1"/>
  <c r="AD88" i="13" s="1"/>
  <c r="AD89" i="13" s="1"/>
  <c r="AC84" i="13"/>
  <c r="AC85" i="13" s="1"/>
  <c r="AC86" i="13" s="1"/>
  <c r="AC87" i="13" s="1"/>
  <c r="AC88" i="13" s="1"/>
  <c r="AC89" i="13" s="1"/>
  <c r="AB84" i="13"/>
  <c r="AB85" i="13" s="1"/>
  <c r="AB86" i="13" s="1"/>
  <c r="AB87" i="13" s="1"/>
  <c r="AB88" i="13" s="1"/>
  <c r="AB89" i="13" s="1"/>
  <c r="AE77" i="13"/>
  <c r="AE78" i="13" s="1"/>
  <c r="AE79" i="13" s="1"/>
  <c r="AE80" i="13" s="1"/>
  <c r="AE81" i="13" s="1"/>
  <c r="AE82" i="13" s="1"/>
  <c r="AD77" i="13"/>
  <c r="AD78" i="13" s="1"/>
  <c r="AD79" i="13" s="1"/>
  <c r="AD80" i="13" s="1"/>
  <c r="AD81" i="13" s="1"/>
  <c r="AD82" i="13" s="1"/>
  <c r="AC77" i="13"/>
  <c r="AC78" i="13" s="1"/>
  <c r="AC79" i="13" s="1"/>
  <c r="AC80" i="13" s="1"/>
  <c r="AC81" i="13" s="1"/>
  <c r="AC82" i="13" s="1"/>
  <c r="AB77" i="13"/>
  <c r="AB78" i="13" s="1"/>
  <c r="AB79" i="13" s="1"/>
  <c r="AB80" i="13" s="1"/>
  <c r="AB81" i="13" s="1"/>
  <c r="AB82" i="13" s="1"/>
  <c r="AE70" i="13"/>
  <c r="AE71" i="13" s="1"/>
  <c r="AE72" i="13" s="1"/>
  <c r="AE73" i="13" s="1"/>
  <c r="AE74" i="13" s="1"/>
  <c r="AE75" i="13" s="1"/>
  <c r="AD70" i="13"/>
  <c r="AD71" i="13" s="1"/>
  <c r="AD72" i="13" s="1"/>
  <c r="AD73" i="13" s="1"/>
  <c r="AD74" i="13" s="1"/>
  <c r="AD75" i="13" s="1"/>
  <c r="AC70" i="13"/>
  <c r="AC71" i="13" s="1"/>
  <c r="AC72" i="13" s="1"/>
  <c r="AC73" i="13" s="1"/>
  <c r="AC74" i="13" s="1"/>
  <c r="AC75" i="13" s="1"/>
  <c r="AB70" i="13"/>
  <c r="AB71" i="13" s="1"/>
  <c r="AB72" i="13" s="1"/>
  <c r="AB73" i="13" s="1"/>
  <c r="AB74" i="13" s="1"/>
  <c r="AB75" i="13" s="1"/>
  <c r="AE63" i="13"/>
  <c r="AE64" i="13" s="1"/>
  <c r="AE65" i="13" s="1"/>
  <c r="AE66" i="13" s="1"/>
  <c r="AE67" i="13" s="1"/>
  <c r="AE68" i="13" s="1"/>
  <c r="AD63" i="13"/>
  <c r="AD64" i="13" s="1"/>
  <c r="AD65" i="13" s="1"/>
  <c r="AD66" i="13" s="1"/>
  <c r="AD67" i="13" s="1"/>
  <c r="AD68" i="13" s="1"/>
  <c r="AC63" i="13"/>
  <c r="AC64" i="13" s="1"/>
  <c r="AC65" i="13" s="1"/>
  <c r="AC66" i="13" s="1"/>
  <c r="AC67" i="13" s="1"/>
  <c r="AC68" i="13" s="1"/>
  <c r="AB63" i="13"/>
  <c r="AB64" i="13" s="1"/>
  <c r="AB65" i="13" s="1"/>
  <c r="AB66" i="13" s="1"/>
  <c r="AB67" i="13" s="1"/>
  <c r="AB68" i="13" s="1"/>
  <c r="AE56" i="13"/>
  <c r="AE57" i="13" s="1"/>
  <c r="AE58" i="13" s="1"/>
  <c r="AE59" i="13" s="1"/>
  <c r="AE60" i="13" s="1"/>
  <c r="AE61" i="13" s="1"/>
  <c r="AD56" i="13"/>
  <c r="AD57" i="13" s="1"/>
  <c r="AD58" i="13" s="1"/>
  <c r="AD59" i="13" s="1"/>
  <c r="AD60" i="13" s="1"/>
  <c r="AD61" i="13" s="1"/>
  <c r="AC56" i="13"/>
  <c r="AC57" i="13" s="1"/>
  <c r="AC58" i="13" s="1"/>
  <c r="AC59" i="13" s="1"/>
  <c r="AC60" i="13" s="1"/>
  <c r="AC61" i="13" s="1"/>
  <c r="AB56" i="13"/>
  <c r="AB57" i="13" s="1"/>
  <c r="AB58" i="13" s="1"/>
  <c r="AB59" i="13" s="1"/>
  <c r="AB60" i="13" s="1"/>
  <c r="AB61" i="13" s="1"/>
  <c r="AE49" i="13"/>
  <c r="AE50" i="13" s="1"/>
  <c r="AE51" i="13" s="1"/>
  <c r="AE52" i="13" s="1"/>
  <c r="AE53" i="13" s="1"/>
  <c r="AE54" i="13" s="1"/>
  <c r="AD49" i="13"/>
  <c r="AD50" i="13" s="1"/>
  <c r="AD51" i="13" s="1"/>
  <c r="AD52" i="13" s="1"/>
  <c r="AD53" i="13" s="1"/>
  <c r="AD54" i="13" s="1"/>
  <c r="AC49" i="13"/>
  <c r="AC50" i="13" s="1"/>
  <c r="AC51" i="13" s="1"/>
  <c r="AC52" i="13" s="1"/>
  <c r="AC53" i="13" s="1"/>
  <c r="AC54" i="13" s="1"/>
  <c r="AB49" i="13"/>
  <c r="AB50" i="13" s="1"/>
  <c r="AB51" i="13" s="1"/>
  <c r="AB52" i="13" s="1"/>
  <c r="AB53" i="13" s="1"/>
  <c r="AB54" i="13" s="1"/>
  <c r="AE42" i="13"/>
  <c r="AE43" i="13" s="1"/>
  <c r="AE44" i="13" s="1"/>
  <c r="AE45" i="13" s="1"/>
  <c r="AE46" i="13" s="1"/>
  <c r="AE47" i="13" s="1"/>
  <c r="AD42" i="13"/>
  <c r="AD43" i="13" s="1"/>
  <c r="AD44" i="13" s="1"/>
  <c r="AD45" i="13" s="1"/>
  <c r="AD46" i="13" s="1"/>
  <c r="AD47" i="13" s="1"/>
  <c r="AC42" i="13"/>
  <c r="AC43" i="13" s="1"/>
  <c r="AC44" i="13" s="1"/>
  <c r="AC45" i="13" s="1"/>
  <c r="AC46" i="13" s="1"/>
  <c r="AC47" i="13" s="1"/>
  <c r="AB42" i="13"/>
  <c r="AB43" i="13" s="1"/>
  <c r="AB44" i="13" s="1"/>
  <c r="AB45" i="13" s="1"/>
  <c r="AB46" i="13" s="1"/>
  <c r="AB47" i="13" s="1"/>
  <c r="AE35" i="13"/>
  <c r="AE36" i="13" s="1"/>
  <c r="AE37" i="13" s="1"/>
  <c r="AE38" i="13" s="1"/>
  <c r="AE39" i="13" s="1"/>
  <c r="AE40" i="13" s="1"/>
  <c r="AD35" i="13"/>
  <c r="AD36" i="13" s="1"/>
  <c r="AD37" i="13" s="1"/>
  <c r="AD38" i="13" s="1"/>
  <c r="AD39" i="13" s="1"/>
  <c r="AD40" i="13" s="1"/>
  <c r="AC35" i="13"/>
  <c r="AC36" i="13" s="1"/>
  <c r="AC37" i="13" s="1"/>
  <c r="AC38" i="13" s="1"/>
  <c r="AC39" i="13" s="1"/>
  <c r="AC40" i="13" s="1"/>
  <c r="AB35" i="13"/>
  <c r="AB36" i="13" s="1"/>
  <c r="AB37" i="13" s="1"/>
  <c r="AB38" i="13" s="1"/>
  <c r="AB39" i="13" s="1"/>
  <c r="AB40" i="13" s="1"/>
  <c r="AE28" i="13"/>
  <c r="AE29" i="13" s="1"/>
  <c r="AE30" i="13" s="1"/>
  <c r="AE31" i="13" s="1"/>
  <c r="AE32" i="13" s="1"/>
  <c r="AE33" i="13" s="1"/>
  <c r="AD28" i="13"/>
  <c r="AD29" i="13" s="1"/>
  <c r="AD30" i="13" s="1"/>
  <c r="AD31" i="13" s="1"/>
  <c r="AD32" i="13" s="1"/>
  <c r="AD33" i="13" s="1"/>
  <c r="AC28" i="13"/>
  <c r="AC29" i="13" s="1"/>
  <c r="AC30" i="13" s="1"/>
  <c r="AC31" i="13" s="1"/>
  <c r="AC32" i="13" s="1"/>
  <c r="AC33" i="13" s="1"/>
  <c r="AB28" i="13"/>
  <c r="AB29" i="13" s="1"/>
  <c r="AB30" i="13" s="1"/>
  <c r="AB31" i="13" s="1"/>
  <c r="AB32" i="13" s="1"/>
  <c r="AB33" i="13" s="1"/>
  <c r="AE21" i="13"/>
  <c r="AE22" i="13" s="1"/>
  <c r="AE23" i="13" s="1"/>
  <c r="AE24" i="13" s="1"/>
  <c r="AE25" i="13" s="1"/>
  <c r="AE26" i="13" s="1"/>
  <c r="AD21" i="13"/>
  <c r="AD22" i="13" s="1"/>
  <c r="AC21" i="13"/>
  <c r="AC22" i="13" s="1"/>
  <c r="AC23" i="13" s="1"/>
  <c r="AC24" i="13" s="1"/>
  <c r="AC25" i="13" s="1"/>
  <c r="AC26" i="13" s="1"/>
  <c r="AB21" i="13"/>
  <c r="AB22" i="13" s="1"/>
  <c r="AB23" i="13" s="1"/>
  <c r="AB24" i="13" s="1"/>
  <c r="AB25" i="13" s="1"/>
  <c r="AB26" i="13" s="1"/>
  <c r="AE14" i="13"/>
  <c r="AE15" i="13" s="1"/>
  <c r="AE16" i="13" s="1"/>
  <c r="AE17" i="13" s="1"/>
  <c r="AE18" i="13" s="1"/>
  <c r="AE19" i="13" s="1"/>
  <c r="AD14" i="13"/>
  <c r="AD15" i="13" s="1"/>
  <c r="AD16" i="13" s="1"/>
  <c r="AD17" i="13" s="1"/>
  <c r="AD18" i="13" s="1"/>
  <c r="AD19" i="13" s="1"/>
  <c r="AC14" i="13"/>
  <c r="AC15" i="13" s="1"/>
  <c r="AC16" i="13" s="1"/>
  <c r="AC17" i="13" s="1"/>
  <c r="AC18" i="13" s="1"/>
  <c r="AC19" i="13" s="1"/>
  <c r="AB14" i="13"/>
  <c r="AB15" i="13" s="1"/>
  <c r="AB16" i="13" s="1"/>
  <c r="AB17" i="13" s="1"/>
  <c r="AB18" i="13" s="1"/>
  <c r="AB19" i="13" s="1"/>
  <c r="AE7" i="13"/>
  <c r="AE8" i="13" s="1"/>
  <c r="AE9" i="13" s="1"/>
  <c r="AE10" i="13" s="1"/>
  <c r="AE11" i="13" s="1"/>
  <c r="AE12" i="13" s="1"/>
  <c r="AD7" i="13"/>
  <c r="AD8" i="13" s="1"/>
  <c r="AD9" i="13" s="1"/>
  <c r="AD10" i="13" s="1"/>
  <c r="AD11" i="13" s="1"/>
  <c r="AD12" i="13" s="1"/>
  <c r="AC7" i="13"/>
  <c r="AC8" i="13" s="1"/>
  <c r="AC9" i="13" s="1"/>
  <c r="AC10" i="13" s="1"/>
  <c r="AC11" i="13" s="1"/>
  <c r="AC12" i="13" s="1"/>
  <c r="AB7" i="13"/>
  <c r="AB8" i="13" s="1"/>
  <c r="AB9" i="13" s="1"/>
  <c r="AB10" i="13" s="1"/>
  <c r="AB11" i="13" s="1"/>
  <c r="AB12" i="13" s="1"/>
  <c r="V105" i="13"/>
  <c r="V106" i="13" s="1"/>
  <c r="V107" i="13" s="1"/>
  <c r="V108" i="13" s="1"/>
  <c r="V109" i="13" s="1"/>
  <c r="V110" i="13" s="1"/>
  <c r="U105" i="13"/>
  <c r="U106" i="13" s="1"/>
  <c r="U107" i="13" s="1"/>
  <c r="U108" i="13" s="1"/>
  <c r="U109" i="13" s="1"/>
  <c r="U110" i="13" s="1"/>
  <c r="T105" i="13"/>
  <c r="T106" i="13" s="1"/>
  <c r="T107" i="13" s="1"/>
  <c r="T108" i="13" s="1"/>
  <c r="T109" i="13" s="1"/>
  <c r="T110" i="13" s="1"/>
  <c r="S105" i="13"/>
  <c r="S106" i="13" s="1"/>
  <c r="S107" i="13" s="1"/>
  <c r="S108" i="13" s="1"/>
  <c r="S109" i="13" s="1"/>
  <c r="S110" i="13" s="1"/>
  <c r="V98" i="13"/>
  <c r="V99" i="13" s="1"/>
  <c r="V100" i="13" s="1"/>
  <c r="V101" i="13" s="1"/>
  <c r="V102" i="13" s="1"/>
  <c r="V103" i="13" s="1"/>
  <c r="U98" i="13"/>
  <c r="U99" i="13" s="1"/>
  <c r="U100" i="13" s="1"/>
  <c r="U101" i="13" s="1"/>
  <c r="U102" i="13" s="1"/>
  <c r="U103" i="13" s="1"/>
  <c r="T98" i="13"/>
  <c r="T99" i="13" s="1"/>
  <c r="T100" i="13" s="1"/>
  <c r="T101" i="13" s="1"/>
  <c r="T102" i="13" s="1"/>
  <c r="T103" i="13" s="1"/>
  <c r="S98" i="13"/>
  <c r="S99" i="13" s="1"/>
  <c r="S100" i="13" s="1"/>
  <c r="S101" i="13" s="1"/>
  <c r="S102" i="13" s="1"/>
  <c r="S103" i="13" s="1"/>
  <c r="V91" i="13"/>
  <c r="V92" i="13" s="1"/>
  <c r="V93" i="13" s="1"/>
  <c r="V94" i="13" s="1"/>
  <c r="V95" i="13" s="1"/>
  <c r="V96" i="13" s="1"/>
  <c r="U91" i="13"/>
  <c r="U92" i="13" s="1"/>
  <c r="U93" i="13" s="1"/>
  <c r="U94" i="13" s="1"/>
  <c r="U95" i="13" s="1"/>
  <c r="U96" i="13" s="1"/>
  <c r="T91" i="13"/>
  <c r="T92" i="13" s="1"/>
  <c r="T93" i="13" s="1"/>
  <c r="T94" i="13" s="1"/>
  <c r="T95" i="13" s="1"/>
  <c r="T96" i="13" s="1"/>
  <c r="S91" i="13"/>
  <c r="S92" i="13" s="1"/>
  <c r="S93" i="13" s="1"/>
  <c r="S94" i="13" s="1"/>
  <c r="S95" i="13" s="1"/>
  <c r="S96" i="13" s="1"/>
  <c r="V84" i="13"/>
  <c r="V85" i="13" s="1"/>
  <c r="V86" i="13" s="1"/>
  <c r="V87" i="13" s="1"/>
  <c r="V88" i="13" s="1"/>
  <c r="V89" i="13" s="1"/>
  <c r="U84" i="13"/>
  <c r="U85" i="13" s="1"/>
  <c r="U86" i="13" s="1"/>
  <c r="U87" i="13" s="1"/>
  <c r="U88" i="13" s="1"/>
  <c r="U89" i="13" s="1"/>
  <c r="T84" i="13"/>
  <c r="T85" i="13" s="1"/>
  <c r="T86" i="13" s="1"/>
  <c r="T87" i="13" s="1"/>
  <c r="T88" i="13" s="1"/>
  <c r="T89" i="13" s="1"/>
  <c r="S84" i="13"/>
  <c r="S85" i="13" s="1"/>
  <c r="S86" i="13" s="1"/>
  <c r="S87" i="13" s="1"/>
  <c r="S88" i="13" s="1"/>
  <c r="S89" i="13" s="1"/>
  <c r="V77" i="13"/>
  <c r="V78" i="13" s="1"/>
  <c r="V79" i="13" s="1"/>
  <c r="V80" i="13" s="1"/>
  <c r="V81" i="13" s="1"/>
  <c r="V82" i="13" s="1"/>
  <c r="U77" i="13"/>
  <c r="U78" i="13" s="1"/>
  <c r="U79" i="13" s="1"/>
  <c r="U80" i="13" s="1"/>
  <c r="U81" i="13" s="1"/>
  <c r="U82" i="13" s="1"/>
  <c r="T77" i="13"/>
  <c r="T78" i="13" s="1"/>
  <c r="T79" i="13" s="1"/>
  <c r="T80" i="13" s="1"/>
  <c r="T81" i="13" s="1"/>
  <c r="T82" i="13" s="1"/>
  <c r="S77" i="13"/>
  <c r="S78" i="13" s="1"/>
  <c r="S79" i="13" s="1"/>
  <c r="S80" i="13" s="1"/>
  <c r="S81" i="13" s="1"/>
  <c r="S82" i="13" s="1"/>
  <c r="V70" i="13"/>
  <c r="V71" i="13" s="1"/>
  <c r="V72" i="13" s="1"/>
  <c r="V73" i="13" s="1"/>
  <c r="V74" i="13" s="1"/>
  <c r="V75" i="13" s="1"/>
  <c r="U70" i="13"/>
  <c r="U71" i="13" s="1"/>
  <c r="U72" i="13" s="1"/>
  <c r="U73" i="13" s="1"/>
  <c r="U74" i="13" s="1"/>
  <c r="U75" i="13" s="1"/>
  <c r="T70" i="13"/>
  <c r="T71" i="13" s="1"/>
  <c r="T72" i="13" s="1"/>
  <c r="T73" i="13" s="1"/>
  <c r="T74" i="13" s="1"/>
  <c r="T75" i="13" s="1"/>
  <c r="S70" i="13"/>
  <c r="S71" i="13" s="1"/>
  <c r="S72" i="13" s="1"/>
  <c r="S73" i="13" s="1"/>
  <c r="S74" i="13" s="1"/>
  <c r="S75" i="13" s="1"/>
  <c r="V63" i="13"/>
  <c r="V64" i="13" s="1"/>
  <c r="V65" i="13" s="1"/>
  <c r="V66" i="13" s="1"/>
  <c r="V67" i="13" s="1"/>
  <c r="V68" i="13" s="1"/>
  <c r="U63" i="13"/>
  <c r="U64" i="13" s="1"/>
  <c r="U65" i="13" s="1"/>
  <c r="U66" i="13" s="1"/>
  <c r="U67" i="13" s="1"/>
  <c r="U68" i="13" s="1"/>
  <c r="T63" i="13"/>
  <c r="T64" i="13" s="1"/>
  <c r="T65" i="13" s="1"/>
  <c r="T66" i="13" s="1"/>
  <c r="T67" i="13" s="1"/>
  <c r="T68" i="13" s="1"/>
  <c r="S63" i="13"/>
  <c r="S64" i="13" s="1"/>
  <c r="S65" i="13" s="1"/>
  <c r="S66" i="13" s="1"/>
  <c r="S67" i="13" s="1"/>
  <c r="S68" i="13" s="1"/>
  <c r="V56" i="13"/>
  <c r="V57" i="13" s="1"/>
  <c r="V58" i="13" s="1"/>
  <c r="V59" i="13" s="1"/>
  <c r="V60" i="13" s="1"/>
  <c r="V61" i="13" s="1"/>
  <c r="U56" i="13"/>
  <c r="U57" i="13" s="1"/>
  <c r="U58" i="13" s="1"/>
  <c r="U59" i="13" s="1"/>
  <c r="U60" i="13" s="1"/>
  <c r="U61" i="13" s="1"/>
  <c r="T56" i="13"/>
  <c r="T57" i="13" s="1"/>
  <c r="T58" i="13" s="1"/>
  <c r="T59" i="13" s="1"/>
  <c r="T60" i="13" s="1"/>
  <c r="T61" i="13" s="1"/>
  <c r="S56" i="13"/>
  <c r="S57" i="13" s="1"/>
  <c r="S58" i="13" s="1"/>
  <c r="S59" i="13" s="1"/>
  <c r="S60" i="13" s="1"/>
  <c r="S61" i="13" s="1"/>
  <c r="V49" i="13"/>
  <c r="V50" i="13" s="1"/>
  <c r="V51" i="13" s="1"/>
  <c r="V52" i="13" s="1"/>
  <c r="V53" i="13" s="1"/>
  <c r="V54" i="13" s="1"/>
  <c r="U49" i="13"/>
  <c r="U50" i="13" s="1"/>
  <c r="U51" i="13" s="1"/>
  <c r="U52" i="13" s="1"/>
  <c r="U53" i="13" s="1"/>
  <c r="U54" i="13" s="1"/>
  <c r="T49" i="13"/>
  <c r="T50" i="13" s="1"/>
  <c r="T51" i="13" s="1"/>
  <c r="T52" i="13" s="1"/>
  <c r="T53" i="13" s="1"/>
  <c r="T54" i="13" s="1"/>
  <c r="S49" i="13"/>
  <c r="S50" i="13" s="1"/>
  <c r="S51" i="13" s="1"/>
  <c r="S52" i="13" s="1"/>
  <c r="S53" i="13" s="1"/>
  <c r="S54" i="13" s="1"/>
  <c r="V42" i="13"/>
  <c r="V43" i="13" s="1"/>
  <c r="V44" i="13" s="1"/>
  <c r="V45" i="13" s="1"/>
  <c r="V46" i="13" s="1"/>
  <c r="V47" i="13" s="1"/>
  <c r="U42" i="13"/>
  <c r="U43" i="13" s="1"/>
  <c r="U44" i="13" s="1"/>
  <c r="U45" i="13" s="1"/>
  <c r="U46" i="13" s="1"/>
  <c r="U47" i="13" s="1"/>
  <c r="T42" i="13"/>
  <c r="T43" i="13" s="1"/>
  <c r="T44" i="13" s="1"/>
  <c r="T45" i="13" s="1"/>
  <c r="T46" i="13" s="1"/>
  <c r="T47" i="13" s="1"/>
  <c r="S42" i="13"/>
  <c r="S43" i="13" s="1"/>
  <c r="S44" i="13" s="1"/>
  <c r="S45" i="13" s="1"/>
  <c r="S46" i="13" s="1"/>
  <c r="S47" i="13" s="1"/>
  <c r="V35" i="13"/>
  <c r="V36" i="13" s="1"/>
  <c r="V37" i="13" s="1"/>
  <c r="V38" i="13" s="1"/>
  <c r="V39" i="13" s="1"/>
  <c r="V40" i="13" s="1"/>
  <c r="U35" i="13"/>
  <c r="U36" i="13" s="1"/>
  <c r="U37" i="13" s="1"/>
  <c r="U38" i="13" s="1"/>
  <c r="U39" i="13" s="1"/>
  <c r="U40" i="13" s="1"/>
  <c r="T35" i="13"/>
  <c r="T36" i="13" s="1"/>
  <c r="T37" i="13" s="1"/>
  <c r="T38" i="13" s="1"/>
  <c r="T39" i="13" s="1"/>
  <c r="T40" i="13" s="1"/>
  <c r="S35" i="13"/>
  <c r="S36" i="13" s="1"/>
  <c r="S37" i="13" s="1"/>
  <c r="S38" i="13" s="1"/>
  <c r="S39" i="13" s="1"/>
  <c r="S40" i="13" s="1"/>
  <c r="V28" i="13"/>
  <c r="V29" i="13" s="1"/>
  <c r="V30" i="13" s="1"/>
  <c r="V31" i="13" s="1"/>
  <c r="V32" i="13" s="1"/>
  <c r="V33" i="13" s="1"/>
  <c r="U28" i="13"/>
  <c r="U29" i="13" s="1"/>
  <c r="U30" i="13" s="1"/>
  <c r="U31" i="13" s="1"/>
  <c r="U32" i="13" s="1"/>
  <c r="U33" i="13" s="1"/>
  <c r="T28" i="13"/>
  <c r="T29" i="13" s="1"/>
  <c r="T30" i="13" s="1"/>
  <c r="T31" i="13" s="1"/>
  <c r="T32" i="13" s="1"/>
  <c r="T33" i="13" s="1"/>
  <c r="S28" i="13"/>
  <c r="S29" i="13" s="1"/>
  <c r="S30" i="13" s="1"/>
  <c r="S31" i="13" s="1"/>
  <c r="S32" i="13" s="1"/>
  <c r="S33" i="13" s="1"/>
  <c r="V21" i="13"/>
  <c r="V22" i="13" s="1"/>
  <c r="V23" i="13" s="1"/>
  <c r="V24" i="13" s="1"/>
  <c r="V25" i="13" s="1"/>
  <c r="V26" i="13" s="1"/>
  <c r="U21" i="13"/>
  <c r="U22" i="13" s="1"/>
  <c r="U23" i="13" s="1"/>
  <c r="U24" i="13" s="1"/>
  <c r="U25" i="13" s="1"/>
  <c r="U26" i="13" s="1"/>
  <c r="T21" i="13"/>
  <c r="T22" i="13" s="1"/>
  <c r="T23" i="13" s="1"/>
  <c r="T24" i="13" s="1"/>
  <c r="T25" i="13" s="1"/>
  <c r="T26" i="13" s="1"/>
  <c r="S21" i="13"/>
  <c r="S22" i="13" s="1"/>
  <c r="S23" i="13" s="1"/>
  <c r="S24" i="13" s="1"/>
  <c r="S25" i="13" s="1"/>
  <c r="S26" i="13" s="1"/>
  <c r="V14" i="13"/>
  <c r="V15" i="13" s="1"/>
  <c r="V16" i="13" s="1"/>
  <c r="V17" i="13" s="1"/>
  <c r="V18" i="13" s="1"/>
  <c r="V19" i="13" s="1"/>
  <c r="U14" i="13"/>
  <c r="U15" i="13" s="1"/>
  <c r="U16" i="13" s="1"/>
  <c r="U17" i="13" s="1"/>
  <c r="U18" i="13" s="1"/>
  <c r="U19" i="13" s="1"/>
  <c r="T14" i="13"/>
  <c r="T15" i="13" s="1"/>
  <c r="T16" i="13" s="1"/>
  <c r="T17" i="13" s="1"/>
  <c r="T18" i="13" s="1"/>
  <c r="T19" i="13" s="1"/>
  <c r="S14" i="13"/>
  <c r="S15" i="13" s="1"/>
  <c r="S16" i="13" s="1"/>
  <c r="S17" i="13" s="1"/>
  <c r="S18" i="13" s="1"/>
  <c r="S19" i="13" s="1"/>
  <c r="V7" i="13"/>
  <c r="V8" i="13" s="1"/>
  <c r="V9" i="13" s="1"/>
  <c r="V10" i="13" s="1"/>
  <c r="V11" i="13" s="1"/>
  <c r="V12" i="13" s="1"/>
  <c r="U7" i="13"/>
  <c r="U8" i="13" s="1"/>
  <c r="U9" i="13" s="1"/>
  <c r="U10" i="13" s="1"/>
  <c r="U11" i="13" s="1"/>
  <c r="U12" i="13" s="1"/>
  <c r="T7" i="13"/>
  <c r="S7" i="13"/>
  <c r="S8" i="13" s="1"/>
  <c r="S9" i="13" s="1"/>
  <c r="S10" i="13" s="1"/>
  <c r="S11" i="13" s="1"/>
  <c r="S12" i="13" s="1"/>
  <c r="A11" i="11" l="1"/>
  <c r="A10" i="13"/>
  <c r="AD23" i="13"/>
  <c r="AD24" i="13" s="1"/>
  <c r="AD25" i="13" s="1"/>
  <c r="T8" i="13"/>
  <c r="T9" i="13" s="1"/>
  <c r="T10" i="13" s="1"/>
  <c r="A12" i="11" l="1"/>
  <c r="A11" i="13"/>
  <c r="T11" i="13"/>
  <c r="T12" i="13" s="1"/>
  <c r="AD26" i="13"/>
  <c r="O104" i="13"/>
  <c r="N104" i="13"/>
  <c r="O97" i="13"/>
  <c r="N97" i="13"/>
  <c r="O90" i="13"/>
  <c r="N90" i="13"/>
  <c r="O83" i="13"/>
  <c r="N83" i="13"/>
  <c r="O76" i="13"/>
  <c r="N76" i="13"/>
  <c r="O69" i="13"/>
  <c r="N69" i="13"/>
  <c r="O62" i="13"/>
  <c r="N62" i="13"/>
  <c r="O55" i="13"/>
  <c r="N55" i="13"/>
  <c r="O48" i="13"/>
  <c r="N48" i="13"/>
  <c r="O41" i="13"/>
  <c r="N41" i="13"/>
  <c r="O34" i="13"/>
  <c r="N34" i="13"/>
  <c r="O27" i="13"/>
  <c r="N27" i="13"/>
  <c r="O20" i="13"/>
  <c r="N20" i="13"/>
  <c r="O13" i="13"/>
  <c r="N13" i="13"/>
  <c r="O6" i="13"/>
  <c r="N6" i="13"/>
  <c r="AM99" i="15"/>
  <c r="AQ99" i="15" s="1"/>
  <c r="AU99" i="15" s="1"/>
  <c r="T99" i="15"/>
  <c r="D99" i="15"/>
  <c r="C99" i="15"/>
  <c r="B99" i="15"/>
  <c r="A99" i="15"/>
  <c r="AM92" i="15"/>
  <c r="AQ92" i="15" s="1"/>
  <c r="AU92" i="15" s="1"/>
  <c r="T92" i="15"/>
  <c r="D92" i="15"/>
  <c r="C92" i="15"/>
  <c r="B92" i="15"/>
  <c r="A92" i="15"/>
  <c r="AM85" i="15"/>
  <c r="AO85" i="15" s="1"/>
  <c r="AS85" i="15" s="1"/>
  <c r="Y85" i="15"/>
  <c r="T85" i="15"/>
  <c r="D85" i="15"/>
  <c r="C85" i="15"/>
  <c r="B85" i="15"/>
  <c r="A85" i="15"/>
  <c r="AM78" i="15"/>
  <c r="AQ78" i="15" s="1"/>
  <c r="AU78" i="15" s="1"/>
  <c r="Y78" i="15"/>
  <c r="T78" i="15"/>
  <c r="D78" i="15"/>
  <c r="C78" i="15"/>
  <c r="B78" i="15"/>
  <c r="A78" i="15"/>
  <c r="AM71" i="15"/>
  <c r="AQ71" i="15" s="1"/>
  <c r="AU71" i="15" s="1"/>
  <c r="Y71" i="15"/>
  <c r="T71" i="15"/>
  <c r="D71" i="15"/>
  <c r="C71" i="15"/>
  <c r="B71" i="15"/>
  <c r="A71" i="15"/>
  <c r="AM64" i="15"/>
  <c r="AO64" i="15" s="1"/>
  <c r="AS64" i="15" s="1"/>
  <c r="T64" i="15"/>
  <c r="D64" i="15"/>
  <c r="C64" i="15"/>
  <c r="B64" i="15"/>
  <c r="A64" i="15"/>
  <c r="AM50" i="15"/>
  <c r="AQ50" i="15" s="1"/>
  <c r="AU50" i="15" s="1"/>
  <c r="T50" i="15"/>
  <c r="D50" i="15"/>
  <c r="C50" i="15"/>
  <c r="B50" i="15"/>
  <c r="A50" i="15"/>
  <c r="AM43" i="15"/>
  <c r="AQ43" i="15" s="1"/>
  <c r="AU43" i="15" s="1"/>
  <c r="T43" i="15"/>
  <c r="D43" i="15"/>
  <c r="C43" i="15"/>
  <c r="B43" i="15"/>
  <c r="A43" i="15"/>
  <c r="AM36" i="15"/>
  <c r="T36" i="15"/>
  <c r="D36" i="15"/>
  <c r="C36" i="15"/>
  <c r="B36" i="15"/>
  <c r="A36" i="15"/>
  <c r="AM29" i="15"/>
  <c r="T29" i="15"/>
  <c r="D29" i="15"/>
  <c r="C29" i="15"/>
  <c r="B29" i="15"/>
  <c r="A29" i="15"/>
  <c r="AM22" i="15"/>
  <c r="AQ22" i="15" s="1"/>
  <c r="AU22" i="15" s="1"/>
  <c r="Y22" i="15"/>
  <c r="T22" i="15"/>
  <c r="D22" i="15"/>
  <c r="C22" i="15"/>
  <c r="B22" i="15"/>
  <c r="A22" i="15"/>
  <c r="AM15" i="15"/>
  <c r="AQ15" i="15" s="1"/>
  <c r="AU15" i="15" s="1"/>
  <c r="T15" i="15"/>
  <c r="D15" i="15"/>
  <c r="C15" i="15"/>
  <c r="B15" i="15"/>
  <c r="A15" i="15"/>
  <c r="AM8" i="15"/>
  <c r="AN8" i="15" s="1"/>
  <c r="AR8" i="15" s="1"/>
  <c r="T8" i="15"/>
  <c r="D8" i="15"/>
  <c r="C8" i="15"/>
  <c r="B8" i="15"/>
  <c r="A8" i="15"/>
  <c r="AM1" i="15"/>
  <c r="AQ1" i="15" s="1"/>
  <c r="AU1" i="15" s="1"/>
  <c r="T1" i="15"/>
  <c r="D1" i="15"/>
  <c r="C1" i="15"/>
  <c r="B1" i="15"/>
  <c r="A1" i="15"/>
  <c r="U105" i="11"/>
  <c r="U106" i="11" s="1"/>
  <c r="U107" i="11" s="1"/>
  <c r="U108" i="11" s="1"/>
  <c r="U109" i="11" s="1"/>
  <c r="U110" i="11" s="1"/>
  <c r="U98" i="11"/>
  <c r="U99" i="11" s="1"/>
  <c r="U100" i="11" s="1"/>
  <c r="U101" i="11" s="1"/>
  <c r="U102" i="11" s="1"/>
  <c r="U103" i="11"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42" i="11"/>
  <c r="U43" i="11" s="1"/>
  <c r="U44" i="11" s="1"/>
  <c r="U45" i="11" s="1"/>
  <c r="U46" i="11" s="1"/>
  <c r="U47"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97" i="13"/>
  <c r="AA48" i="13"/>
  <c r="AA41" i="13"/>
  <c r="AA34" i="13"/>
  <c r="AA27" i="13"/>
  <c r="AI105" i="13"/>
  <c r="AI106" i="13" s="1"/>
  <c r="AI107" i="13" s="1"/>
  <c r="AH105" i="13"/>
  <c r="AH106" i="13" s="1"/>
  <c r="AG105" i="13"/>
  <c r="AI98" i="13"/>
  <c r="AI99" i="13" s="1"/>
  <c r="AI100" i="13" s="1"/>
  <c r="AH98" i="13"/>
  <c r="AH99" i="13" s="1"/>
  <c r="AG98" i="13"/>
  <c r="AI91" i="13"/>
  <c r="AI92" i="13" s="1"/>
  <c r="AI93" i="13" s="1"/>
  <c r="AH91" i="13"/>
  <c r="AH92" i="13" s="1"/>
  <c r="AG91" i="13"/>
  <c r="AI84" i="13"/>
  <c r="AI85" i="13" s="1"/>
  <c r="AI86" i="13" s="1"/>
  <c r="AH84" i="13"/>
  <c r="AH85" i="13" s="1"/>
  <c r="AG84" i="13"/>
  <c r="AI77" i="13"/>
  <c r="AI78" i="13" s="1"/>
  <c r="AI79" i="13" s="1"/>
  <c r="AH77" i="13"/>
  <c r="AH78" i="13" s="1"/>
  <c r="AG77" i="13"/>
  <c r="AI70" i="13"/>
  <c r="AI71" i="13" s="1"/>
  <c r="AI72" i="13" s="1"/>
  <c r="AH70" i="13"/>
  <c r="AH71" i="13" s="1"/>
  <c r="AG70" i="13"/>
  <c r="AI63" i="13"/>
  <c r="AI64" i="13" s="1"/>
  <c r="AI65" i="13" s="1"/>
  <c r="AH63" i="13"/>
  <c r="AH64" i="13" s="1"/>
  <c r="AG63" i="13"/>
  <c r="AI56" i="13"/>
  <c r="AI57" i="13" s="1"/>
  <c r="AI58" i="13" s="1"/>
  <c r="AH56" i="13"/>
  <c r="AH57" i="13" s="1"/>
  <c r="AG56" i="13"/>
  <c r="AI49" i="13"/>
  <c r="AI50" i="13" s="1"/>
  <c r="AI51" i="13" s="1"/>
  <c r="AH49" i="13"/>
  <c r="AH50" i="13" s="1"/>
  <c r="AG49" i="13"/>
  <c r="Z105" i="13"/>
  <c r="Z106" i="13" s="1"/>
  <c r="Z107" i="13" s="1"/>
  <c r="Y105" i="13"/>
  <c r="Y106" i="13" s="1"/>
  <c r="X105" i="13"/>
  <c r="Z98" i="13"/>
  <c r="Z99" i="13" s="1"/>
  <c r="Z100" i="13" s="1"/>
  <c r="Y98" i="13"/>
  <c r="Y99" i="13" s="1"/>
  <c r="X98" i="13"/>
  <c r="Z91" i="13"/>
  <c r="Z92" i="13" s="1"/>
  <c r="Z93" i="13" s="1"/>
  <c r="Y91" i="13"/>
  <c r="Y92" i="13" s="1"/>
  <c r="X91" i="13"/>
  <c r="Z84" i="13"/>
  <c r="Z85" i="13" s="1"/>
  <c r="Z86" i="13" s="1"/>
  <c r="Y84" i="13"/>
  <c r="Y85" i="13" s="1"/>
  <c r="X84" i="13"/>
  <c r="Z77" i="13"/>
  <c r="Z78" i="13" s="1"/>
  <c r="Z79" i="13" s="1"/>
  <c r="Y77" i="13"/>
  <c r="Y78" i="13" s="1"/>
  <c r="X77" i="13"/>
  <c r="Z70" i="13"/>
  <c r="Z71" i="13" s="1"/>
  <c r="Z72" i="13" s="1"/>
  <c r="Y70" i="13"/>
  <c r="Y71" i="13" s="1"/>
  <c r="X70" i="13"/>
  <c r="Z63" i="13"/>
  <c r="Z64" i="13" s="1"/>
  <c r="Z65" i="13" s="1"/>
  <c r="Y63" i="13"/>
  <c r="Y64" i="13" s="1"/>
  <c r="X63" i="13"/>
  <c r="Z56" i="13"/>
  <c r="Z57" i="13" s="1"/>
  <c r="Z58" i="13" s="1"/>
  <c r="Y56" i="13"/>
  <c r="Y57" i="13" s="1"/>
  <c r="X56" i="13"/>
  <c r="Z49" i="13"/>
  <c r="Z50" i="13" s="1"/>
  <c r="Z51" i="13" s="1"/>
  <c r="Y49" i="13"/>
  <c r="Y50" i="13" s="1"/>
  <c r="X49" i="13"/>
  <c r="Z42" i="13"/>
  <c r="Z43" i="13" s="1"/>
  <c r="Z44" i="13" s="1"/>
  <c r="Y42" i="13"/>
  <c r="Y43" i="13" s="1"/>
  <c r="X42" i="13"/>
  <c r="Z35" i="13"/>
  <c r="Z36" i="13" s="1"/>
  <c r="Z37" i="13" s="1"/>
  <c r="Y35" i="13"/>
  <c r="Y36" i="13" s="1"/>
  <c r="X35" i="13"/>
  <c r="Z28" i="13"/>
  <c r="Z29" i="13" s="1"/>
  <c r="Z30" i="13" s="1"/>
  <c r="Y28" i="13"/>
  <c r="Y29" i="13" s="1"/>
  <c r="X28" i="13"/>
  <c r="Z21" i="13"/>
  <c r="Z22" i="13" s="1"/>
  <c r="Z23" i="13" s="1"/>
  <c r="Y21" i="13"/>
  <c r="Y22" i="13" s="1"/>
  <c r="X21" i="13"/>
  <c r="Z14" i="13"/>
  <c r="Z15" i="13" s="1"/>
  <c r="Z16" i="13" s="1"/>
  <c r="Y14" i="13"/>
  <c r="Y15" i="13" s="1"/>
  <c r="X14" i="13"/>
  <c r="AI42" i="13"/>
  <c r="AI43" i="13" s="1"/>
  <c r="AI44" i="13" s="1"/>
  <c r="AH42" i="13"/>
  <c r="AH43" i="13" s="1"/>
  <c r="AG42" i="13"/>
  <c r="AI35" i="13"/>
  <c r="AI36" i="13" s="1"/>
  <c r="AI37" i="13" s="1"/>
  <c r="AH35" i="13"/>
  <c r="AH36" i="13" s="1"/>
  <c r="AG35" i="13"/>
  <c r="AI28" i="13"/>
  <c r="AI29" i="13" s="1"/>
  <c r="AI30" i="13" s="1"/>
  <c r="AH28" i="13"/>
  <c r="AH29" i="13" s="1"/>
  <c r="AG28" i="13"/>
  <c r="AF28" i="13"/>
  <c r="AF29" i="13" s="1"/>
  <c r="AF30" i="13" s="1"/>
  <c r="AF31" i="13" s="1"/>
  <c r="AF32" i="13" s="1"/>
  <c r="AF33" i="13" s="1"/>
  <c r="AI21" i="13"/>
  <c r="AI22" i="13" s="1"/>
  <c r="AI23" i="13" s="1"/>
  <c r="AH21" i="13"/>
  <c r="AH22" i="13" s="1"/>
  <c r="AG21" i="13"/>
  <c r="AI14" i="13"/>
  <c r="AI15" i="13" s="1"/>
  <c r="AI16" i="13" s="1"/>
  <c r="AH14" i="13"/>
  <c r="AH15" i="13" s="1"/>
  <c r="AG14" i="13"/>
  <c r="AI7" i="13"/>
  <c r="AI8" i="13" s="1"/>
  <c r="AI9" i="13" s="1"/>
  <c r="AH7" i="13"/>
  <c r="AH8" i="13" s="1"/>
  <c r="AG7" i="13"/>
  <c r="AF7" i="13"/>
  <c r="AF8" i="13" s="1"/>
  <c r="AF9" i="13" s="1"/>
  <c r="AF10" i="13" s="1"/>
  <c r="AF11" i="13" s="1"/>
  <c r="AF12" i="13" s="1"/>
  <c r="B12" i="13"/>
  <c r="B11" i="13"/>
  <c r="B10" i="13"/>
  <c r="O10" i="13" s="1"/>
  <c r="B9" i="13"/>
  <c r="B8" i="13"/>
  <c r="B7" i="13"/>
  <c r="K5" i="13"/>
  <c r="D6" i="11"/>
  <c r="K6" i="13" s="1"/>
  <c r="H41" i="13" l="1"/>
  <c r="H99" i="13"/>
  <c r="H87" i="13"/>
  <c r="H75" i="13"/>
  <c r="H56" i="13"/>
  <c r="H44" i="13"/>
  <c r="H85" i="13"/>
  <c r="H110" i="13"/>
  <c r="H98" i="13"/>
  <c r="H86" i="13"/>
  <c r="H74" i="13"/>
  <c r="H55" i="13"/>
  <c r="H43" i="13"/>
  <c r="H73" i="13"/>
  <c r="H109" i="13"/>
  <c r="H97" i="13"/>
  <c r="H54" i="13"/>
  <c r="H42" i="13"/>
  <c r="H46" i="13"/>
  <c r="H108" i="13"/>
  <c r="H96" i="13"/>
  <c r="H84" i="13"/>
  <c r="H72" i="13"/>
  <c r="H53" i="13"/>
  <c r="H107" i="13"/>
  <c r="H95" i="13"/>
  <c r="H83" i="13"/>
  <c r="H71" i="13"/>
  <c r="H52" i="13"/>
  <c r="H58" i="13"/>
  <c r="H106" i="13"/>
  <c r="H94" i="13"/>
  <c r="H82" i="13"/>
  <c r="H70" i="13"/>
  <c r="H51" i="13"/>
  <c r="H77" i="13"/>
  <c r="H105" i="13"/>
  <c r="H93" i="13"/>
  <c r="H81" i="13"/>
  <c r="H69" i="13"/>
  <c r="H50" i="13"/>
  <c r="H104" i="13"/>
  <c r="H92" i="13"/>
  <c r="H80" i="13"/>
  <c r="H61" i="13"/>
  <c r="H49" i="13"/>
  <c r="H101" i="13"/>
  <c r="H103" i="13"/>
  <c r="H91" i="13"/>
  <c r="H79" i="13"/>
  <c r="H60" i="13"/>
  <c r="H48" i="13"/>
  <c r="H89" i="13"/>
  <c r="H102" i="13"/>
  <c r="H90" i="13"/>
  <c r="H78" i="13"/>
  <c r="H59" i="13"/>
  <c r="H47" i="13"/>
  <c r="H100" i="13"/>
  <c r="H88" i="13"/>
  <c r="H76" i="13"/>
  <c r="H57" i="13"/>
  <c r="H45" i="13"/>
  <c r="H6" i="13"/>
  <c r="H22" i="13"/>
  <c r="H10" i="13"/>
  <c r="H8" i="13"/>
  <c r="H68" i="13"/>
  <c r="H21" i="13"/>
  <c r="H9" i="13"/>
  <c r="H20" i="13"/>
  <c r="H67" i="13"/>
  <c r="H66" i="13"/>
  <c r="H19" i="13"/>
  <c r="H7" i="13"/>
  <c r="H65" i="13"/>
  <c r="H18" i="13"/>
  <c r="H24" i="13"/>
  <c r="H64" i="13"/>
  <c r="H17" i="13"/>
  <c r="H63" i="13"/>
  <c r="H16" i="13"/>
  <c r="H62" i="13"/>
  <c r="H15" i="13"/>
  <c r="H26" i="13"/>
  <c r="H14" i="13"/>
  <c r="H12" i="13"/>
  <c r="H25" i="13"/>
  <c r="H13" i="13"/>
  <c r="H23" i="13"/>
  <c r="H11" i="13"/>
  <c r="H27" i="13"/>
  <c r="H29" i="13"/>
  <c r="H40" i="13"/>
  <c r="H28" i="13"/>
  <c r="H39" i="13"/>
  <c r="H38" i="13"/>
  <c r="H37" i="13"/>
  <c r="H36" i="13"/>
  <c r="H35" i="13"/>
  <c r="H34" i="13"/>
  <c r="H31" i="13"/>
  <c r="H33" i="13"/>
  <c r="H32" i="13"/>
  <c r="H30" i="13"/>
  <c r="AN1" i="15"/>
  <c r="AR1" i="15" s="1"/>
  <c r="AQ64" i="15"/>
  <c r="AU64" i="15" s="1"/>
  <c r="AO8" i="15"/>
  <c r="AS8" i="15" s="1"/>
  <c r="AP8" i="15"/>
  <c r="AT8" i="15" s="1"/>
  <c r="AQ8" i="15"/>
  <c r="AU8" i="15" s="1"/>
  <c r="AN43" i="15"/>
  <c r="AR43" i="15" s="1"/>
  <c r="AP85" i="15"/>
  <c r="AT85" i="15" s="1"/>
  <c r="AQ85" i="15"/>
  <c r="AU85" i="15" s="1"/>
  <c r="A13" i="11"/>
  <c r="A12" i="13"/>
  <c r="O12" i="13"/>
  <c r="N12" i="13"/>
  <c r="N9" i="13"/>
  <c r="O9" i="13"/>
  <c r="O11" i="13"/>
  <c r="N11" i="13"/>
  <c r="N7" i="13"/>
  <c r="O7" i="13"/>
  <c r="N10" i="13"/>
  <c r="N8" i="13"/>
  <c r="O8" i="13"/>
  <c r="AG8" i="13"/>
  <c r="AG9" i="13" s="1"/>
  <c r="AG10" i="13" s="1"/>
  <c r="AG29" i="13"/>
  <c r="AG30" i="13" s="1"/>
  <c r="AG31" i="13" s="1"/>
  <c r="X15" i="13"/>
  <c r="X16" i="13" s="1"/>
  <c r="X17" i="13" s="1"/>
  <c r="X36" i="13"/>
  <c r="X37" i="13" s="1"/>
  <c r="X38" i="13" s="1"/>
  <c r="X57" i="13"/>
  <c r="X58" i="13" s="1"/>
  <c r="X59" i="13" s="1"/>
  <c r="X78" i="13"/>
  <c r="X79" i="13" s="1"/>
  <c r="X80" i="13" s="1"/>
  <c r="X99" i="13"/>
  <c r="X100" i="13" s="1"/>
  <c r="X101" i="13" s="1"/>
  <c r="AG57" i="13"/>
  <c r="AG58" i="13" s="1"/>
  <c r="AG59" i="13" s="1"/>
  <c r="AG78" i="13"/>
  <c r="AG79" i="13" s="1"/>
  <c r="AG80" i="13" s="1"/>
  <c r="AG99" i="13"/>
  <c r="AG100" i="13" s="1"/>
  <c r="AG101" i="13" s="1"/>
  <c r="AH9" i="13"/>
  <c r="AH10" i="13" s="1"/>
  <c r="AH11" i="13" s="1"/>
  <c r="Y37" i="13"/>
  <c r="Y38" i="13" s="1"/>
  <c r="Y39" i="13" s="1"/>
  <c r="AH79" i="13"/>
  <c r="AH80" i="13" s="1"/>
  <c r="AH81" i="13" s="1"/>
  <c r="AI10" i="13"/>
  <c r="AI11" i="13" s="1"/>
  <c r="AI12" i="13" s="1"/>
  <c r="Z17" i="13"/>
  <c r="Z18" i="13" s="1"/>
  <c r="Z19" i="13" s="1"/>
  <c r="Z38" i="13"/>
  <c r="Z39" i="13" s="1"/>
  <c r="Z40" i="13" s="1"/>
  <c r="Z59" i="13"/>
  <c r="Z60" i="13" s="1"/>
  <c r="Z61" i="13" s="1"/>
  <c r="Z80" i="13"/>
  <c r="Z81" i="13" s="1"/>
  <c r="Z82" i="13" s="1"/>
  <c r="Z101" i="13"/>
  <c r="Z102" i="13" s="1"/>
  <c r="Z103" i="13" s="1"/>
  <c r="AI59" i="13"/>
  <c r="AI60" i="13" s="1"/>
  <c r="AI61" i="13" s="1"/>
  <c r="AI80" i="13"/>
  <c r="AI81" i="13" s="1"/>
  <c r="AI82" i="13" s="1"/>
  <c r="AI101" i="13"/>
  <c r="AI102" i="13" s="1"/>
  <c r="AI103" i="13" s="1"/>
  <c r="AG15" i="13"/>
  <c r="AG16" i="13" s="1"/>
  <c r="AG17" i="13" s="1"/>
  <c r="AG36" i="13"/>
  <c r="AG37" i="13" s="1"/>
  <c r="AG38" i="13" s="1"/>
  <c r="X22" i="13"/>
  <c r="X23" i="13" s="1"/>
  <c r="X24" i="13" s="1"/>
  <c r="X43" i="13"/>
  <c r="X44" i="13" s="1"/>
  <c r="X45" i="13" s="1"/>
  <c r="X64" i="13"/>
  <c r="X65" i="13" s="1"/>
  <c r="X66" i="13" s="1"/>
  <c r="X85" i="13"/>
  <c r="X86" i="13" s="1"/>
  <c r="X87" i="13" s="1"/>
  <c r="X106" i="13"/>
  <c r="X107" i="13" s="1"/>
  <c r="X108" i="13" s="1"/>
  <c r="AG64" i="13"/>
  <c r="AG65" i="13" s="1"/>
  <c r="AG66" i="13" s="1"/>
  <c r="AG85" i="13"/>
  <c r="AG86" i="13" s="1"/>
  <c r="AG87" i="13" s="1"/>
  <c r="AG106" i="13"/>
  <c r="AG107" i="13" s="1"/>
  <c r="AG108" i="13" s="1"/>
  <c r="Y58" i="13"/>
  <c r="Y59" i="13" s="1"/>
  <c r="Y60" i="13" s="1"/>
  <c r="AH16" i="13"/>
  <c r="AH17" i="13" s="1"/>
  <c r="AH18" i="13" s="1"/>
  <c r="AH37" i="13"/>
  <c r="AH38" i="13" s="1"/>
  <c r="AH39" i="13" s="1"/>
  <c r="Y23" i="13"/>
  <c r="Y24" i="13" s="1"/>
  <c r="Y25" i="13" s="1"/>
  <c r="Y44" i="13"/>
  <c r="Y45" i="13" s="1"/>
  <c r="Y46" i="13" s="1"/>
  <c r="Y65" i="13"/>
  <c r="Y66" i="13" s="1"/>
  <c r="Y67" i="13" s="1"/>
  <c r="Y86" i="13"/>
  <c r="Y87" i="13" s="1"/>
  <c r="Y88" i="13" s="1"/>
  <c r="Y107" i="13"/>
  <c r="Y108" i="13" s="1"/>
  <c r="Y109" i="13" s="1"/>
  <c r="AH65" i="13"/>
  <c r="AH66" i="13" s="1"/>
  <c r="AH67" i="13" s="1"/>
  <c r="AH86" i="13"/>
  <c r="AH87" i="13" s="1"/>
  <c r="AH88" i="13" s="1"/>
  <c r="AH107" i="13"/>
  <c r="AH108" i="13" s="1"/>
  <c r="AH109" i="13" s="1"/>
  <c r="Y79" i="13"/>
  <c r="Y80" i="13" s="1"/>
  <c r="Y81" i="13" s="1"/>
  <c r="AI17" i="13"/>
  <c r="AI18" i="13" s="1"/>
  <c r="AI19" i="13" s="1"/>
  <c r="AI38" i="13"/>
  <c r="AI39" i="13" s="1"/>
  <c r="AI40" i="13" s="1"/>
  <c r="Z24" i="13"/>
  <c r="Z25" i="13" s="1"/>
  <c r="Z26" i="13" s="1"/>
  <c r="Z45" i="13"/>
  <c r="Z46" i="13" s="1"/>
  <c r="Z47" i="13" s="1"/>
  <c r="Z66" i="13"/>
  <c r="Z67" i="13" s="1"/>
  <c r="Z68" i="13" s="1"/>
  <c r="Z87" i="13"/>
  <c r="Z88" i="13" s="1"/>
  <c r="Z89" i="13" s="1"/>
  <c r="Z108" i="13"/>
  <c r="Z109" i="13" s="1"/>
  <c r="Z110" i="13" s="1"/>
  <c r="AI66" i="13"/>
  <c r="AI67" i="13" s="1"/>
  <c r="AI68" i="13" s="1"/>
  <c r="AI87" i="13"/>
  <c r="AI88" i="13" s="1"/>
  <c r="AI89" i="13" s="1"/>
  <c r="AI108" i="13"/>
  <c r="AI109" i="13" s="1"/>
  <c r="AI110" i="13" s="1"/>
  <c r="AH30" i="13"/>
  <c r="AH31" i="13" s="1"/>
  <c r="AH32" i="13" s="1"/>
  <c r="AH58" i="13"/>
  <c r="AH59" i="13" s="1"/>
  <c r="AH60" i="13" s="1"/>
  <c r="Y16" i="13"/>
  <c r="Y17" i="13" s="1"/>
  <c r="Y18" i="13" s="1"/>
  <c r="Y100" i="13"/>
  <c r="Y101" i="13" s="1"/>
  <c r="Y102" i="13" s="1"/>
  <c r="AH100" i="13"/>
  <c r="AH101" i="13" s="1"/>
  <c r="AH102" i="13" s="1"/>
  <c r="AG22" i="13"/>
  <c r="AG23" i="13" s="1"/>
  <c r="AG24" i="13" s="1"/>
  <c r="AG43" i="13"/>
  <c r="AG44" i="13" s="1"/>
  <c r="AG45" i="13" s="1"/>
  <c r="X29" i="13"/>
  <c r="X30" i="13" s="1"/>
  <c r="X31" i="13" s="1"/>
  <c r="X50" i="13"/>
  <c r="X51" i="13" s="1"/>
  <c r="X52" i="13" s="1"/>
  <c r="X71" i="13"/>
  <c r="X72" i="13" s="1"/>
  <c r="X73" i="13" s="1"/>
  <c r="X92" i="13"/>
  <c r="X93" i="13" s="1"/>
  <c r="X94" i="13" s="1"/>
  <c r="AG50" i="13"/>
  <c r="AG51" i="13" s="1"/>
  <c r="AG52" i="13" s="1"/>
  <c r="AG71" i="13"/>
  <c r="AG72" i="13" s="1"/>
  <c r="AG73" i="13" s="1"/>
  <c r="AG92" i="13"/>
  <c r="AG93" i="13" s="1"/>
  <c r="AG94" i="13" s="1"/>
  <c r="AH23" i="13"/>
  <c r="AH24" i="13" s="1"/>
  <c r="AH25" i="13" s="1"/>
  <c r="AH44" i="13"/>
  <c r="AH45" i="13" s="1"/>
  <c r="AH46" i="13" s="1"/>
  <c r="Y30" i="13"/>
  <c r="Y31" i="13" s="1"/>
  <c r="Y32" i="13" s="1"/>
  <c r="Y51" i="13"/>
  <c r="Y52" i="13" s="1"/>
  <c r="Y53" i="13" s="1"/>
  <c r="Y72" i="13"/>
  <c r="Y73" i="13" s="1"/>
  <c r="Y74" i="13" s="1"/>
  <c r="Y93" i="13"/>
  <c r="Y94" i="13" s="1"/>
  <c r="Y95" i="13" s="1"/>
  <c r="AH51" i="13"/>
  <c r="AH52" i="13" s="1"/>
  <c r="AH53" i="13" s="1"/>
  <c r="AH72" i="13"/>
  <c r="AH73" i="13" s="1"/>
  <c r="AH74" i="13" s="1"/>
  <c r="AH93" i="13"/>
  <c r="AH94" i="13" s="1"/>
  <c r="AH95" i="13" s="1"/>
  <c r="AI24" i="13"/>
  <c r="AI25" i="13" s="1"/>
  <c r="AI26" i="13" s="1"/>
  <c r="AI45" i="13"/>
  <c r="AI46" i="13" s="1"/>
  <c r="AI47" i="13" s="1"/>
  <c r="Z31" i="13"/>
  <c r="Z32" i="13" s="1"/>
  <c r="Z33" i="13" s="1"/>
  <c r="Z52" i="13"/>
  <c r="Z53" i="13" s="1"/>
  <c r="Z54" i="13" s="1"/>
  <c r="Z73" i="13"/>
  <c r="Z74" i="13" s="1"/>
  <c r="Z75" i="13" s="1"/>
  <c r="Z94" i="13"/>
  <c r="Z95" i="13" s="1"/>
  <c r="Z96" i="13" s="1"/>
  <c r="AI52" i="13"/>
  <c r="AI53" i="13" s="1"/>
  <c r="AI54" i="13" s="1"/>
  <c r="AI94" i="13"/>
  <c r="AI95" i="13" s="1"/>
  <c r="AI96" i="13" s="1"/>
  <c r="AF63" i="13"/>
  <c r="AF64" i="13" s="1"/>
  <c r="AF65" i="13" s="1"/>
  <c r="AF66" i="13" s="1"/>
  <c r="AF67" i="13" s="1"/>
  <c r="AF68" i="13" s="1"/>
  <c r="AF84" i="13"/>
  <c r="AF85" i="13" s="1"/>
  <c r="AF86" i="13" s="1"/>
  <c r="AF87" i="13" s="1"/>
  <c r="AF88" i="13" s="1"/>
  <c r="AF89" i="13" s="1"/>
  <c r="AF105" i="13"/>
  <c r="AF106" i="13" s="1"/>
  <c r="AF107" i="13" s="1"/>
  <c r="AF108" i="13" s="1"/>
  <c r="AF109" i="13" s="1"/>
  <c r="AF110" i="13" s="1"/>
  <c r="AF91" i="13"/>
  <c r="AF92" i="13" s="1"/>
  <c r="AF93" i="13" s="1"/>
  <c r="AF94" i="13" s="1"/>
  <c r="AF95" i="13" s="1"/>
  <c r="AF96" i="13" s="1"/>
  <c r="AF49" i="13"/>
  <c r="AF50" i="13" s="1"/>
  <c r="AF51" i="13" s="1"/>
  <c r="AF52" i="13" s="1"/>
  <c r="AF53" i="13" s="1"/>
  <c r="AF54" i="13" s="1"/>
  <c r="AF70" i="13"/>
  <c r="AF71" i="13" s="1"/>
  <c r="AF72" i="13" s="1"/>
  <c r="AF73" i="13" s="1"/>
  <c r="AF74" i="13" s="1"/>
  <c r="AF75" i="13" s="1"/>
  <c r="AF77" i="13"/>
  <c r="AF78" i="13" s="1"/>
  <c r="AF79" i="13" s="1"/>
  <c r="AF80" i="13" s="1"/>
  <c r="AF81" i="13" s="1"/>
  <c r="AF82" i="13" s="1"/>
  <c r="AF98" i="13"/>
  <c r="AF99" i="13" s="1"/>
  <c r="AF100" i="13" s="1"/>
  <c r="AF101" i="13" s="1"/>
  <c r="AF102" i="13" s="1"/>
  <c r="AF103" i="13" s="1"/>
  <c r="AF56" i="13"/>
  <c r="AF57" i="13" s="1"/>
  <c r="AF58" i="13" s="1"/>
  <c r="AF59" i="13" s="1"/>
  <c r="AF60" i="13" s="1"/>
  <c r="AF61" i="13" s="1"/>
  <c r="AO29" i="15"/>
  <c r="AS29" i="15" s="1"/>
  <c r="AQ29" i="15"/>
  <c r="AU29" i="15" s="1"/>
  <c r="AP29" i="15"/>
  <c r="AT29" i="15" s="1"/>
  <c r="AN29" i="15"/>
  <c r="AR29" i="15" s="1"/>
  <c r="AQ36" i="15"/>
  <c r="AU36" i="15" s="1"/>
  <c r="AP36" i="15"/>
  <c r="AT36" i="15" s="1"/>
  <c r="AO36" i="15"/>
  <c r="AS36" i="15" s="1"/>
  <c r="AN36" i="15"/>
  <c r="AR36" i="15" s="1"/>
  <c r="AN92" i="15"/>
  <c r="AR92" i="15" s="1"/>
  <c r="AP64" i="15"/>
  <c r="AT64" i="15" s="1"/>
  <c r="AP92" i="15"/>
  <c r="AT92" i="15" s="1"/>
  <c r="AO1" i="15"/>
  <c r="AS1" i="15" s="1"/>
  <c r="AP1" i="15"/>
  <c r="AT1" i="15" s="1"/>
  <c r="AN15" i="15"/>
  <c r="AR15" i="15" s="1"/>
  <c r="AN71" i="15"/>
  <c r="AR71" i="15" s="1"/>
  <c r="AO92" i="15"/>
  <c r="AS92" i="15" s="1"/>
  <c r="AO15" i="15"/>
  <c r="AS15" i="15" s="1"/>
  <c r="AO71" i="15"/>
  <c r="AS71" i="15" s="1"/>
  <c r="AP15" i="15"/>
  <c r="AT15" i="15" s="1"/>
  <c r="AO43" i="15"/>
  <c r="AS43" i="15" s="1"/>
  <c r="AP71" i="15"/>
  <c r="AT71" i="15" s="1"/>
  <c r="AN99" i="15"/>
  <c r="AR99" i="15" s="1"/>
  <c r="AP43" i="15"/>
  <c r="AT43" i="15" s="1"/>
  <c r="AO99" i="15"/>
  <c r="AS99" i="15" s="1"/>
  <c r="AN22" i="15"/>
  <c r="AR22" i="15" s="1"/>
  <c r="AN50" i="15"/>
  <c r="AR50" i="15" s="1"/>
  <c r="AN78" i="15"/>
  <c r="AR78" i="15" s="1"/>
  <c r="AP99" i="15"/>
  <c r="AT99" i="15" s="1"/>
  <c r="AO22" i="15"/>
  <c r="AS22" i="15" s="1"/>
  <c r="AO50" i="15"/>
  <c r="AS50" i="15" s="1"/>
  <c r="AO78" i="15"/>
  <c r="AS78" i="15" s="1"/>
  <c r="AP22" i="15"/>
  <c r="AT22" i="15" s="1"/>
  <c r="AP50" i="15"/>
  <c r="AT50" i="15" s="1"/>
  <c r="AP78" i="15"/>
  <c r="AT78" i="15" s="1"/>
  <c r="AN64" i="15"/>
  <c r="AR64" i="15" s="1"/>
  <c r="AN85" i="15"/>
  <c r="AR85" i="15" s="1"/>
  <c r="AF14" i="13"/>
  <c r="AF15" i="13" s="1"/>
  <c r="AF16" i="13" s="1"/>
  <c r="AF17" i="13" s="1"/>
  <c r="AF18" i="13" s="1"/>
  <c r="AF19" i="13" s="1"/>
  <c r="AF35" i="13"/>
  <c r="AF36" i="13" s="1"/>
  <c r="AF37" i="13" s="1"/>
  <c r="AF38" i="13" s="1"/>
  <c r="AF39" i="13" s="1"/>
  <c r="AF40" i="13" s="1"/>
  <c r="W28" i="13"/>
  <c r="W29" i="13" s="1"/>
  <c r="W30" i="13" s="1"/>
  <c r="W31" i="13" s="1"/>
  <c r="W32" i="13" s="1"/>
  <c r="W33" i="13" s="1"/>
  <c r="W49" i="13"/>
  <c r="W50" i="13" s="1"/>
  <c r="W51" i="13" s="1"/>
  <c r="W52" i="13" s="1"/>
  <c r="W53" i="13" s="1"/>
  <c r="W54" i="13" s="1"/>
  <c r="W70" i="13"/>
  <c r="W71" i="13" s="1"/>
  <c r="W72" i="13" s="1"/>
  <c r="W73" i="13" s="1"/>
  <c r="W74" i="13" s="1"/>
  <c r="W75" i="13" s="1"/>
  <c r="W91" i="13"/>
  <c r="W92" i="13" s="1"/>
  <c r="W93" i="13" s="1"/>
  <c r="W94" i="13" s="1"/>
  <c r="W95" i="13" s="1"/>
  <c r="W96" i="13" s="1"/>
  <c r="AF42" i="13"/>
  <c r="AF43" i="13" s="1"/>
  <c r="AF44" i="13" s="1"/>
  <c r="AF45" i="13" s="1"/>
  <c r="AF46" i="13" s="1"/>
  <c r="AF47" i="13" s="1"/>
  <c r="W21" i="13"/>
  <c r="W22" i="13" s="1"/>
  <c r="W23" i="13" s="1"/>
  <c r="W24" i="13" s="1"/>
  <c r="W25" i="13" s="1"/>
  <c r="W26" i="13" s="1"/>
  <c r="W42" i="13"/>
  <c r="W43" i="13" s="1"/>
  <c r="W44" i="13" s="1"/>
  <c r="W45" i="13" s="1"/>
  <c r="W46" i="13" s="1"/>
  <c r="W47" i="13" s="1"/>
  <c r="W63" i="13"/>
  <c r="W64" i="13" s="1"/>
  <c r="W65" i="13" s="1"/>
  <c r="W66" i="13" s="1"/>
  <c r="W67" i="13" s="1"/>
  <c r="W68" i="13" s="1"/>
  <c r="W84" i="13"/>
  <c r="W85" i="13" s="1"/>
  <c r="W86" i="13" s="1"/>
  <c r="W87" i="13" s="1"/>
  <c r="W88" i="13" s="1"/>
  <c r="W89" i="13" s="1"/>
  <c r="W105" i="13"/>
  <c r="W106" i="13" s="1"/>
  <c r="W107" i="13" s="1"/>
  <c r="W108" i="13" s="1"/>
  <c r="W109" i="13" s="1"/>
  <c r="W110" i="13" s="1"/>
  <c r="AF21" i="13"/>
  <c r="AF22" i="13" s="1"/>
  <c r="AF23" i="13" s="1"/>
  <c r="AF24" i="13" s="1"/>
  <c r="AF25" i="13" s="1"/>
  <c r="AF26" i="13" s="1"/>
  <c r="W14" i="13"/>
  <c r="W15" i="13" s="1"/>
  <c r="W16" i="13" s="1"/>
  <c r="W17" i="13" s="1"/>
  <c r="W18" i="13" s="1"/>
  <c r="W19" i="13" s="1"/>
  <c r="W35" i="13"/>
  <c r="W36" i="13" s="1"/>
  <c r="W37" i="13" s="1"/>
  <c r="W38" i="13" s="1"/>
  <c r="W39" i="13" s="1"/>
  <c r="W40" i="13" s="1"/>
  <c r="W56" i="13"/>
  <c r="W57" i="13" s="1"/>
  <c r="W58" i="13" s="1"/>
  <c r="W59" i="13" s="1"/>
  <c r="W60" i="13" s="1"/>
  <c r="W61" i="13" s="1"/>
  <c r="W77" i="13"/>
  <c r="W78" i="13" s="1"/>
  <c r="W79" i="13" s="1"/>
  <c r="W80" i="13" s="1"/>
  <c r="W81" i="13" s="1"/>
  <c r="W82" i="13" s="1"/>
  <c r="W98" i="13"/>
  <c r="W99" i="13" s="1"/>
  <c r="W100" i="13" s="1"/>
  <c r="W101" i="13" s="1"/>
  <c r="W102" i="13" s="1"/>
  <c r="W103" i="13" s="1"/>
  <c r="AI73" i="13"/>
  <c r="AI74" i="13" s="1"/>
  <c r="AI75" i="13" s="1"/>
  <c r="AI31" i="13"/>
  <c r="AI32" i="13" s="1"/>
  <c r="AI33" i="13" s="1"/>
  <c r="AC19" i="11"/>
  <c r="AC26" i="11" s="1"/>
  <c r="AC33" i="11" s="1"/>
  <c r="AC40" i="11" s="1"/>
  <c r="AC47" i="11" s="1"/>
  <c r="AC54" i="11" s="1"/>
  <c r="AC61" i="11" s="1"/>
  <c r="AC68" i="11" s="1"/>
  <c r="AC75" i="11" s="1"/>
  <c r="AC82" i="11" s="1"/>
  <c r="AC89" i="11" s="1"/>
  <c r="AC96" i="11" s="1"/>
  <c r="AC103" i="11" s="1"/>
  <c r="AC110" i="11" s="1"/>
  <c r="AB19" i="11"/>
  <c r="AB26" i="11" s="1"/>
  <c r="AB33" i="11" s="1"/>
  <c r="AB40" i="11" s="1"/>
  <c r="AB47" i="11" s="1"/>
  <c r="AB54" i="11" s="1"/>
  <c r="AB61" i="11" s="1"/>
  <c r="AB68" i="11" s="1"/>
  <c r="AB75" i="11" s="1"/>
  <c r="AB82" i="11" s="1"/>
  <c r="AB89" i="11" s="1"/>
  <c r="AB96" i="11" s="1"/>
  <c r="AB103" i="11" s="1"/>
  <c r="AB110" i="11" s="1"/>
  <c r="AA19" i="11"/>
  <c r="AA26" i="11" s="1"/>
  <c r="AA33" i="11" s="1"/>
  <c r="AA40" i="11" s="1"/>
  <c r="AA47" i="11" s="1"/>
  <c r="AA54" i="11" s="1"/>
  <c r="AA61" i="11" s="1"/>
  <c r="AA68" i="11" s="1"/>
  <c r="AA75" i="11" s="1"/>
  <c r="AA82" i="11" s="1"/>
  <c r="AA89" i="11" s="1"/>
  <c r="AA96" i="11" s="1"/>
  <c r="AA103" i="11" s="1"/>
  <c r="AA110" i="11" s="1"/>
  <c r="AC18" i="11"/>
  <c r="AC25" i="11" s="1"/>
  <c r="AC32" i="11" s="1"/>
  <c r="AC39" i="11" s="1"/>
  <c r="AC46" i="11" s="1"/>
  <c r="AC53" i="11" s="1"/>
  <c r="AC60" i="11" s="1"/>
  <c r="AC67" i="11" s="1"/>
  <c r="AC74" i="11" s="1"/>
  <c r="AC81" i="11" s="1"/>
  <c r="AC88" i="11" s="1"/>
  <c r="AC95" i="11" s="1"/>
  <c r="AC102" i="11" s="1"/>
  <c r="AC109" i="11" s="1"/>
  <c r="AB18" i="11"/>
  <c r="AB25" i="11" s="1"/>
  <c r="AB32" i="11" s="1"/>
  <c r="AB39" i="11" s="1"/>
  <c r="AB46" i="11" s="1"/>
  <c r="AB53" i="11" s="1"/>
  <c r="AB60" i="11" s="1"/>
  <c r="AB67" i="11" s="1"/>
  <c r="AB74" i="11" s="1"/>
  <c r="AB81" i="11" s="1"/>
  <c r="AB88" i="11" s="1"/>
  <c r="AB95" i="11" s="1"/>
  <c r="AB102" i="11" s="1"/>
  <c r="AB109" i="11" s="1"/>
  <c r="AA18" i="11"/>
  <c r="AA25" i="11" s="1"/>
  <c r="AA32" i="11" s="1"/>
  <c r="AA39" i="11" s="1"/>
  <c r="AA46" i="11" s="1"/>
  <c r="AA53" i="11" s="1"/>
  <c r="AA60" i="11" s="1"/>
  <c r="AA67" i="11" s="1"/>
  <c r="AA74" i="11" s="1"/>
  <c r="AA81" i="11" s="1"/>
  <c r="AA88" i="11" s="1"/>
  <c r="AA95" i="11" s="1"/>
  <c r="AA102" i="11" s="1"/>
  <c r="AA109" i="11" s="1"/>
  <c r="AC17" i="11"/>
  <c r="AC24" i="11" s="1"/>
  <c r="AC31" i="11" s="1"/>
  <c r="AC38" i="11" s="1"/>
  <c r="AC45" i="11" s="1"/>
  <c r="AC52" i="11" s="1"/>
  <c r="AC59" i="11" s="1"/>
  <c r="AC66" i="11" s="1"/>
  <c r="AC73" i="11" s="1"/>
  <c r="AC80" i="11" s="1"/>
  <c r="AC87" i="11" s="1"/>
  <c r="AC94" i="11" s="1"/>
  <c r="AC101" i="11" s="1"/>
  <c r="AC108" i="11" s="1"/>
  <c r="AB17" i="11"/>
  <c r="AB24" i="11" s="1"/>
  <c r="AB31" i="11" s="1"/>
  <c r="AB38" i="11" s="1"/>
  <c r="AB45" i="11" s="1"/>
  <c r="AB52" i="11" s="1"/>
  <c r="AB59" i="11" s="1"/>
  <c r="AB66" i="11" s="1"/>
  <c r="AB73" i="11" s="1"/>
  <c r="AB80" i="11" s="1"/>
  <c r="AB87" i="11" s="1"/>
  <c r="AB94" i="11" s="1"/>
  <c r="AB101" i="11" s="1"/>
  <c r="AB108" i="11" s="1"/>
  <c r="AA17" i="11"/>
  <c r="AA24" i="11" s="1"/>
  <c r="AA31" i="11" s="1"/>
  <c r="AA38" i="11" s="1"/>
  <c r="AA45" i="11" s="1"/>
  <c r="AA52" i="11" s="1"/>
  <c r="AA59" i="11" s="1"/>
  <c r="AA66" i="11" s="1"/>
  <c r="AA73" i="11" s="1"/>
  <c r="AA80" i="11" s="1"/>
  <c r="AA87" i="11" s="1"/>
  <c r="AA94" i="11" s="1"/>
  <c r="AA101" i="11" s="1"/>
  <c r="AA108" i="11" s="1"/>
  <c r="AC16" i="11"/>
  <c r="AC23" i="11" s="1"/>
  <c r="AC30" i="11" s="1"/>
  <c r="AC37" i="11" s="1"/>
  <c r="AC44" i="11" s="1"/>
  <c r="AC51" i="11" s="1"/>
  <c r="AC58" i="11" s="1"/>
  <c r="AC65" i="11" s="1"/>
  <c r="AC72" i="11" s="1"/>
  <c r="AC79" i="11" s="1"/>
  <c r="AC86" i="11" s="1"/>
  <c r="AC93" i="11" s="1"/>
  <c r="AC100" i="11" s="1"/>
  <c r="AC107" i="11" s="1"/>
  <c r="AB16" i="11"/>
  <c r="AB23" i="11" s="1"/>
  <c r="AB30" i="11" s="1"/>
  <c r="AB37" i="11" s="1"/>
  <c r="AB44" i="11" s="1"/>
  <c r="AB51" i="11" s="1"/>
  <c r="AB58" i="11" s="1"/>
  <c r="AB65" i="11" s="1"/>
  <c r="AB72" i="11" s="1"/>
  <c r="AB79" i="11" s="1"/>
  <c r="AB86" i="11" s="1"/>
  <c r="AB93" i="11" s="1"/>
  <c r="AB100" i="11" s="1"/>
  <c r="AB107" i="11" s="1"/>
  <c r="AA16" i="11"/>
  <c r="AA23" i="11" s="1"/>
  <c r="AA30" i="11" s="1"/>
  <c r="AA37" i="11" s="1"/>
  <c r="AA44" i="11" s="1"/>
  <c r="AA51" i="11" s="1"/>
  <c r="AA58" i="11" s="1"/>
  <c r="AA65" i="11" s="1"/>
  <c r="AA72" i="11" s="1"/>
  <c r="AA79" i="11" s="1"/>
  <c r="AA86" i="11" s="1"/>
  <c r="AA93" i="11" s="1"/>
  <c r="AA100" i="11" s="1"/>
  <c r="AA107" i="11" s="1"/>
  <c r="AC15" i="11"/>
  <c r="AC22" i="11" s="1"/>
  <c r="AC29" i="11" s="1"/>
  <c r="AC36" i="11" s="1"/>
  <c r="AC43" i="11" s="1"/>
  <c r="AC50" i="11" s="1"/>
  <c r="AC57" i="11" s="1"/>
  <c r="AC64" i="11" s="1"/>
  <c r="AC71" i="11" s="1"/>
  <c r="AC78" i="11" s="1"/>
  <c r="AC85" i="11" s="1"/>
  <c r="AC92" i="11" s="1"/>
  <c r="AC99" i="11" s="1"/>
  <c r="AC106" i="11" s="1"/>
  <c r="AB15" i="11"/>
  <c r="AB22" i="11" s="1"/>
  <c r="AB29" i="11" s="1"/>
  <c r="AB36" i="11" s="1"/>
  <c r="AB43" i="11" s="1"/>
  <c r="AB50" i="11" s="1"/>
  <c r="AB57" i="11" s="1"/>
  <c r="AB64" i="11" s="1"/>
  <c r="AB71" i="11" s="1"/>
  <c r="AB78" i="11" s="1"/>
  <c r="AB85" i="11" s="1"/>
  <c r="AB92" i="11" s="1"/>
  <c r="AB99" i="11" s="1"/>
  <c r="AB106" i="11" s="1"/>
  <c r="AA15" i="11"/>
  <c r="AA22" i="11" s="1"/>
  <c r="AA29" i="11" s="1"/>
  <c r="AA36" i="11" s="1"/>
  <c r="AA43" i="11" s="1"/>
  <c r="AA50" i="11" s="1"/>
  <c r="AA57" i="11" s="1"/>
  <c r="AA64" i="11" s="1"/>
  <c r="AA71" i="11" s="1"/>
  <c r="AA78" i="11" s="1"/>
  <c r="AA85" i="11" s="1"/>
  <c r="AA92" i="11" s="1"/>
  <c r="AA99" i="11" s="1"/>
  <c r="AA106" i="11" s="1"/>
  <c r="AC14" i="11"/>
  <c r="AC21" i="11" s="1"/>
  <c r="AC28" i="11" s="1"/>
  <c r="AC35" i="11" s="1"/>
  <c r="AC42" i="11" s="1"/>
  <c r="AC49" i="11" s="1"/>
  <c r="AC56" i="11" s="1"/>
  <c r="AC63" i="11" s="1"/>
  <c r="AC70" i="11" s="1"/>
  <c r="AC77" i="11" s="1"/>
  <c r="AC84" i="11" s="1"/>
  <c r="AC91" i="11" s="1"/>
  <c r="AC98" i="11" s="1"/>
  <c r="AC105" i="11" s="1"/>
  <c r="AA14" i="11"/>
  <c r="AA21" i="11" s="1"/>
  <c r="AA28" i="11" s="1"/>
  <c r="AA35" i="11" s="1"/>
  <c r="AA42" i="11" s="1"/>
  <c r="AA49" i="11" s="1"/>
  <c r="AA56" i="11" s="1"/>
  <c r="AA63" i="11" s="1"/>
  <c r="AA70" i="11" s="1"/>
  <c r="AA77" i="11" s="1"/>
  <c r="AA84" i="11" s="1"/>
  <c r="AA91" i="11" s="1"/>
  <c r="AA98" i="11" s="1"/>
  <c r="AA105" i="11" s="1"/>
  <c r="AB14" i="11"/>
  <c r="AB21" i="11" s="1"/>
  <c r="AB28" i="11" s="1"/>
  <c r="AB35" i="11" s="1"/>
  <c r="AB42" i="11" s="1"/>
  <c r="AB49" i="11" s="1"/>
  <c r="AB56" i="11" s="1"/>
  <c r="AB63" i="11" s="1"/>
  <c r="AB70" i="11" s="1"/>
  <c r="AB77" i="11" s="1"/>
  <c r="AB84" i="11" s="1"/>
  <c r="AB91" i="11" s="1"/>
  <c r="AB98" i="11" s="1"/>
  <c r="AB105" i="11" s="1"/>
  <c r="U7" i="11"/>
  <c r="F6" i="11"/>
  <c r="B19" i="11"/>
  <c r="B18" i="11"/>
  <c r="B17" i="11"/>
  <c r="B16" i="11"/>
  <c r="B15" i="11"/>
  <c r="B14" i="11"/>
  <c r="P104" i="11"/>
  <c r="P105" i="11" s="1"/>
  <c r="P106" i="11" s="1"/>
  <c r="P107" i="11" s="1"/>
  <c r="P108" i="11" s="1"/>
  <c r="P109" i="11" s="1"/>
  <c r="P110" i="11" s="1"/>
  <c r="O104" i="11"/>
  <c r="O105" i="11" s="1"/>
  <c r="O106" i="11" s="1"/>
  <c r="O107" i="11" s="1"/>
  <c r="O108" i="11" s="1"/>
  <c r="O109" i="11" s="1"/>
  <c r="O110" i="11" s="1"/>
  <c r="N104" i="11"/>
  <c r="N105" i="11" s="1"/>
  <c r="N106" i="11" s="1"/>
  <c r="N107" i="11" s="1"/>
  <c r="N108" i="11" s="1"/>
  <c r="N109" i="11" s="1"/>
  <c r="N110" i="11" s="1"/>
  <c r="M104" i="11"/>
  <c r="P97" i="11"/>
  <c r="P98" i="11" s="1"/>
  <c r="P99" i="11" s="1"/>
  <c r="P100" i="11" s="1"/>
  <c r="P101" i="11" s="1"/>
  <c r="P102" i="11" s="1"/>
  <c r="P103" i="11" s="1"/>
  <c r="O97" i="11"/>
  <c r="O98" i="11" s="1"/>
  <c r="O99" i="11" s="1"/>
  <c r="O100" i="11" s="1"/>
  <c r="O101" i="11" s="1"/>
  <c r="O102" i="11" s="1"/>
  <c r="O103" i="11" s="1"/>
  <c r="N97" i="11"/>
  <c r="N98" i="11" s="1"/>
  <c r="N99" i="11" s="1"/>
  <c r="N100" i="11" s="1"/>
  <c r="N101" i="11" s="1"/>
  <c r="N102" i="11" s="1"/>
  <c r="N103" i="11" s="1"/>
  <c r="M97"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104" i="11"/>
  <c r="M104" i="13" s="1"/>
  <c r="F97" i="11"/>
  <c r="M97" i="13" s="1"/>
  <c r="F90" i="11"/>
  <c r="M90" i="13" s="1"/>
  <c r="F83" i="11"/>
  <c r="M83" i="13" s="1"/>
  <c r="F76" i="11"/>
  <c r="M76" i="13" s="1"/>
  <c r="F69" i="11"/>
  <c r="M69" i="13" s="1"/>
  <c r="F62" i="11"/>
  <c r="M62" i="13" s="1"/>
  <c r="F55" i="11"/>
  <c r="M55" i="13" s="1"/>
  <c r="F48" i="11"/>
  <c r="M48" i="13" s="1"/>
  <c r="F41" i="11"/>
  <c r="M41" i="13" s="1"/>
  <c r="F34" i="11"/>
  <c r="M34" i="13" s="1"/>
  <c r="F27" i="11"/>
  <c r="M27" i="13" s="1"/>
  <c r="F20" i="11"/>
  <c r="M20" i="13" s="1"/>
  <c r="F13" i="11"/>
  <c r="M13" i="13" s="1"/>
  <c r="E104" i="11"/>
  <c r="L104" i="13" s="1"/>
  <c r="D104" i="11"/>
  <c r="B104" i="11"/>
  <c r="E97" i="11"/>
  <c r="L97" i="13" s="1"/>
  <c r="D97" i="11"/>
  <c r="B97" i="1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41" i="11"/>
  <c r="L41" i="13" s="1"/>
  <c r="D41" i="11"/>
  <c r="B41" i="11"/>
  <c r="E34" i="11"/>
  <c r="L34" i="13" s="1"/>
  <c r="D34" i="11"/>
  <c r="B34" i="11"/>
  <c r="E27" i="11"/>
  <c r="L27" i="13" s="1"/>
  <c r="D27" i="11"/>
  <c r="B27" i="11"/>
  <c r="E20" i="11"/>
  <c r="L20" i="13" s="1"/>
  <c r="D20" i="11"/>
  <c r="B20" i="11"/>
  <c r="E13" i="11"/>
  <c r="L13" i="13" s="1"/>
  <c r="D13" i="11"/>
  <c r="B13" i="11"/>
  <c r="E6" i="11"/>
  <c r="B6" i="11"/>
  <c r="C30" i="11" l="1"/>
  <c r="C27" i="11"/>
  <c r="C32" i="11"/>
  <c r="C33" i="11"/>
  <c r="C28" i="11"/>
  <c r="C29" i="11"/>
  <c r="C31" i="11"/>
  <c r="C91" i="11"/>
  <c r="C92" i="11"/>
  <c r="C93" i="11"/>
  <c r="C94" i="11"/>
  <c r="C95" i="11"/>
  <c r="C96" i="11"/>
  <c r="C90" i="11"/>
  <c r="C7" i="11"/>
  <c r="C8" i="11"/>
  <c r="C9" i="11"/>
  <c r="C10" i="11"/>
  <c r="C11" i="11"/>
  <c r="C12" i="11"/>
  <c r="C6" i="11"/>
  <c r="C63" i="11"/>
  <c r="C62" i="11"/>
  <c r="C64" i="11"/>
  <c r="C65" i="11"/>
  <c r="C66" i="11"/>
  <c r="C67" i="11"/>
  <c r="C68" i="11"/>
  <c r="C17" i="11"/>
  <c r="C19" i="11"/>
  <c r="C14" i="11"/>
  <c r="C13" i="11"/>
  <c r="C16" i="11"/>
  <c r="C18" i="11"/>
  <c r="C15" i="11"/>
  <c r="C41" i="11"/>
  <c r="C47" i="11"/>
  <c r="C42" i="11"/>
  <c r="C45" i="11"/>
  <c r="C46" i="11"/>
  <c r="C43" i="11"/>
  <c r="C44" i="11"/>
  <c r="C75" i="11"/>
  <c r="C74" i="11"/>
  <c r="C69" i="11"/>
  <c r="C70" i="11"/>
  <c r="C71" i="11"/>
  <c r="C72" i="11"/>
  <c r="C73" i="11"/>
  <c r="C103" i="11"/>
  <c r="C98" i="11"/>
  <c r="C102" i="11"/>
  <c r="C99" i="11"/>
  <c r="C97" i="11"/>
  <c r="C100" i="11"/>
  <c r="C101" i="11"/>
  <c r="C35" i="11"/>
  <c r="C36" i="11"/>
  <c r="C37" i="11"/>
  <c r="C38" i="11"/>
  <c r="C39" i="11"/>
  <c r="C34" i="11"/>
  <c r="C40" i="11"/>
  <c r="C55" i="11"/>
  <c r="C59" i="11"/>
  <c r="C60" i="11"/>
  <c r="C56" i="11"/>
  <c r="C57" i="11"/>
  <c r="C58" i="11"/>
  <c r="C61" i="11"/>
  <c r="C49" i="11"/>
  <c r="C50" i="11"/>
  <c r="C51" i="11"/>
  <c r="C48" i="11"/>
  <c r="C52" i="11"/>
  <c r="C53" i="11"/>
  <c r="C54" i="11"/>
  <c r="C77" i="11"/>
  <c r="C78" i="11"/>
  <c r="C79" i="11"/>
  <c r="C80" i="11"/>
  <c r="C81" i="11"/>
  <c r="C82" i="11"/>
  <c r="C76" i="11"/>
  <c r="C105" i="11"/>
  <c r="C106" i="11"/>
  <c r="C107" i="11"/>
  <c r="C108" i="11"/>
  <c r="C109" i="11"/>
  <c r="C110" i="11"/>
  <c r="C104" i="11"/>
  <c r="C21" i="11"/>
  <c r="C22" i="11"/>
  <c r="C23" i="11"/>
  <c r="C24" i="11"/>
  <c r="C25" i="11"/>
  <c r="C26" i="11"/>
  <c r="C20" i="11"/>
  <c r="C88" i="11"/>
  <c r="C89" i="11"/>
  <c r="C84" i="11"/>
  <c r="C86" i="11"/>
  <c r="C87" i="11"/>
  <c r="C85" i="11"/>
  <c r="C83" i="11"/>
  <c r="A14" i="11"/>
  <c r="A13" i="13"/>
  <c r="X60" i="13"/>
  <c r="X61" i="13" s="1"/>
  <c r="Y54" i="13"/>
  <c r="AG53" i="13"/>
  <c r="AG54" i="13" s="1"/>
  <c r="AG25" i="13"/>
  <c r="AG26" i="13" s="1"/>
  <c r="AH89" i="13"/>
  <c r="Y26" i="13"/>
  <c r="AG67" i="13"/>
  <c r="AG68" i="13" s="1"/>
  <c r="AG39" i="13"/>
  <c r="AG40" i="13" s="1"/>
  <c r="Y40" i="13"/>
  <c r="X81" i="13"/>
  <c r="X82" i="13" s="1"/>
  <c r="AG18" i="13"/>
  <c r="AG19" i="13" s="1"/>
  <c r="AH75" i="13"/>
  <c r="AH47" i="13"/>
  <c r="X74" i="13"/>
  <c r="X75" i="13" s="1"/>
  <c r="Y103" i="13"/>
  <c r="Y110" i="13"/>
  <c r="AH19" i="13"/>
  <c r="X88" i="13"/>
  <c r="X89" i="13" s="1"/>
  <c r="AG102" i="13"/>
  <c r="AG103" i="13" s="1"/>
  <c r="X39" i="13"/>
  <c r="X40" i="13" s="1"/>
  <c r="X95" i="13"/>
  <c r="X96" i="13" s="1"/>
  <c r="AH12" i="13"/>
  <c r="AH103" i="13"/>
  <c r="AH54" i="13"/>
  <c r="AH26" i="13"/>
  <c r="X53" i="13"/>
  <c r="X54" i="13" s="1"/>
  <c r="Y19" i="13"/>
  <c r="Y89" i="13"/>
  <c r="Y61" i="13"/>
  <c r="X67" i="13"/>
  <c r="X68" i="13" s="1"/>
  <c r="AG81" i="13"/>
  <c r="AG82" i="13" s="1"/>
  <c r="X18" i="13"/>
  <c r="X19" i="13" s="1"/>
  <c r="AH96" i="13"/>
  <c r="AH40" i="13"/>
  <c r="Y33" i="13"/>
  <c r="X109" i="13"/>
  <c r="X110" i="13" s="1"/>
  <c r="Y96" i="13"/>
  <c r="AG95" i="13"/>
  <c r="AG96" i="13" s="1"/>
  <c r="X32" i="13"/>
  <c r="X33" i="13" s="1"/>
  <c r="AH61" i="13"/>
  <c r="Y82" i="13"/>
  <c r="Y68" i="13"/>
  <c r="AG109" i="13"/>
  <c r="AG110" i="13" s="1"/>
  <c r="X46" i="13"/>
  <c r="X47" i="13" s="1"/>
  <c r="AG60" i="13"/>
  <c r="AG61" i="13" s="1"/>
  <c r="AG32" i="13"/>
  <c r="AG33" i="13" s="1"/>
  <c r="AH68" i="13"/>
  <c r="Y75" i="13"/>
  <c r="AG74" i="13"/>
  <c r="AG75" i="13" s="1"/>
  <c r="AG46" i="13"/>
  <c r="AG47" i="13" s="1"/>
  <c r="AH33" i="13"/>
  <c r="AH110" i="13"/>
  <c r="Y47" i="13"/>
  <c r="AG88" i="13"/>
  <c r="AG89" i="13" s="1"/>
  <c r="X25" i="13"/>
  <c r="X26" i="13" s="1"/>
  <c r="AH82" i="13"/>
  <c r="X102" i="13"/>
  <c r="X103" i="13" s="1"/>
  <c r="AG11" i="13"/>
  <c r="AG12" i="13" s="1"/>
  <c r="O9" i="11"/>
  <c r="O10" i="11" s="1"/>
  <c r="O11" i="11" s="1"/>
  <c r="N8" i="11"/>
  <c r="N9" i="11" s="1"/>
  <c r="N10" i="11" s="1"/>
  <c r="P10" i="11"/>
  <c r="P11" i="11" s="1"/>
  <c r="P12" i="11" s="1"/>
  <c r="M70" i="11"/>
  <c r="B6" i="13"/>
  <c r="M28" i="11"/>
  <c r="M7" i="11"/>
  <c r="M91" i="11"/>
  <c r="B62" i="13"/>
  <c r="B13" i="13"/>
  <c r="B41" i="13"/>
  <c r="B69" i="13"/>
  <c r="B97" i="13"/>
  <c r="M14" i="11"/>
  <c r="M35" i="11"/>
  <c r="M56" i="11"/>
  <c r="M77" i="11"/>
  <c r="M98" i="11"/>
  <c r="B20" i="13"/>
  <c r="B48" i="13"/>
  <c r="B76" i="13"/>
  <c r="B104" i="13"/>
  <c r="M21" i="11"/>
  <c r="M42" i="11"/>
  <c r="M63" i="11"/>
  <c r="M84" i="11"/>
  <c r="M105" i="11"/>
  <c r="B34" i="13"/>
  <c r="B90" i="13"/>
  <c r="B27" i="13"/>
  <c r="B55" i="13"/>
  <c r="B83" i="13"/>
  <c r="M49" i="11"/>
  <c r="L6" i="13"/>
  <c r="X7" i="11"/>
  <c r="M6" i="13"/>
  <c r="Y7" i="11"/>
  <c r="Y8" i="11" s="1"/>
  <c r="Y9" i="11" s="1"/>
  <c r="Y10" i="11" s="1"/>
  <c r="Y11" i="11" s="1"/>
  <c r="Y12" i="11" s="1"/>
  <c r="W13" i="11"/>
  <c r="K13" i="13"/>
  <c r="W41" i="11"/>
  <c r="K41" i="13"/>
  <c r="W69" i="11"/>
  <c r="K69" i="13"/>
  <c r="W97" i="11"/>
  <c r="K97" i="13"/>
  <c r="W62" i="11"/>
  <c r="K62" i="13"/>
  <c r="W20" i="11"/>
  <c r="K20" i="13"/>
  <c r="W48" i="11"/>
  <c r="K48" i="13"/>
  <c r="W76" i="11"/>
  <c r="K76" i="13"/>
  <c r="W104" i="11"/>
  <c r="K104" i="13"/>
  <c r="W27" i="11"/>
  <c r="K27" i="13"/>
  <c r="W55" i="11"/>
  <c r="K55" i="13"/>
  <c r="W83" i="11"/>
  <c r="K83" i="13"/>
  <c r="W90" i="11"/>
  <c r="K90" i="13"/>
  <c r="W34" i="11"/>
  <c r="K34" i="13"/>
  <c r="AA7" i="13"/>
  <c r="U8" i="11"/>
  <c r="U9" i="11" s="1"/>
  <c r="U10" i="11" s="1"/>
  <c r="U11" i="11" s="1"/>
  <c r="U12" i="11" s="1"/>
  <c r="B25" i="11"/>
  <c r="B18" i="13"/>
  <c r="B26" i="11"/>
  <c r="B19" i="13"/>
  <c r="B24" i="11"/>
  <c r="B17" i="13"/>
  <c r="B21" i="11"/>
  <c r="B14" i="13"/>
  <c r="B22" i="11"/>
  <c r="B15" i="13"/>
  <c r="B23" i="11"/>
  <c r="B16" i="13"/>
  <c r="W7" i="11"/>
  <c r="W8" i="11" s="1"/>
  <c r="X6" i="11"/>
  <c r="Y6" i="11"/>
  <c r="W6" i="11"/>
  <c r="A15" i="11" l="1"/>
  <c r="A14" i="13"/>
  <c r="M8" i="11"/>
  <c r="M29" i="11"/>
  <c r="M50" i="11"/>
  <c r="M106" i="11"/>
  <c r="M85" i="11"/>
  <c r="M99" i="11"/>
  <c r="M43" i="11"/>
  <c r="M57" i="11"/>
  <c r="M22" i="11"/>
  <c r="M36" i="11"/>
  <c r="M71" i="11"/>
  <c r="M64" i="11"/>
  <c r="M78" i="11"/>
  <c r="M15" i="11"/>
  <c r="M92" i="11"/>
  <c r="N11" i="11"/>
  <c r="N12" i="11" s="1"/>
  <c r="O12" i="11"/>
  <c r="O17" i="13"/>
  <c r="N17" i="13"/>
  <c r="N19" i="13"/>
  <c r="O19" i="13"/>
  <c r="N18" i="13"/>
  <c r="O18" i="13"/>
  <c r="O14" i="13"/>
  <c r="N14" i="13"/>
  <c r="N16" i="13"/>
  <c r="O16" i="13"/>
  <c r="O15" i="13"/>
  <c r="N15" i="13"/>
  <c r="D7" i="11"/>
  <c r="K7" i="13" s="1"/>
  <c r="B30" i="11"/>
  <c r="B23" i="13"/>
  <c r="B31" i="11"/>
  <c r="B24" i="13"/>
  <c r="B29" i="11"/>
  <c r="B22" i="13"/>
  <c r="B28" i="11"/>
  <c r="B21" i="13"/>
  <c r="B33" i="11"/>
  <c r="B26" i="13"/>
  <c r="B32" i="11"/>
  <c r="B25" i="13"/>
  <c r="X8" i="11"/>
  <c r="A16" i="11" l="1"/>
  <c r="A15" i="13"/>
  <c r="M16" i="11"/>
  <c r="M9" i="11"/>
  <c r="M23" i="11"/>
  <c r="M79" i="11"/>
  <c r="M65" i="11"/>
  <c r="M100" i="11"/>
  <c r="M51" i="11"/>
  <c r="M37" i="11"/>
  <c r="M72" i="11"/>
  <c r="M58" i="11"/>
  <c r="M86" i="11"/>
  <c r="M30" i="11"/>
  <c r="M93" i="11"/>
  <c r="M44" i="11"/>
  <c r="M107" i="11"/>
  <c r="N21" i="13"/>
  <c r="O21" i="13"/>
  <c r="O24" i="13"/>
  <c r="N24" i="13"/>
  <c r="N23" i="13"/>
  <c r="O23" i="13"/>
  <c r="N25" i="13"/>
  <c r="O25" i="13"/>
  <c r="N22" i="13"/>
  <c r="O22" i="13"/>
  <c r="N26" i="13"/>
  <c r="O26" i="13"/>
  <c r="B40" i="11"/>
  <c r="B33" i="13"/>
  <c r="B36" i="11"/>
  <c r="B29" i="13"/>
  <c r="B35" i="11"/>
  <c r="B28" i="13"/>
  <c r="B38" i="11"/>
  <c r="B31" i="13"/>
  <c r="B39" i="11"/>
  <c r="B32" i="13"/>
  <c r="B37" i="11"/>
  <c r="B30" i="13"/>
  <c r="Y69" i="11"/>
  <c r="Y70" i="11" s="1"/>
  <c r="Y71" i="11" s="1"/>
  <c r="Y72" i="11" s="1"/>
  <c r="Y73" i="11" s="1"/>
  <c r="Y74" i="11" s="1"/>
  <c r="Y75"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1" i="11"/>
  <c r="X42" i="11" s="1"/>
  <c r="X43" i="11" s="1"/>
  <c r="X44" i="11" s="1"/>
  <c r="X45" i="11" s="1"/>
  <c r="X46" i="11" s="1"/>
  <c r="X47" i="11" s="1"/>
  <c r="Y41" i="11"/>
  <c r="Y42" i="11" s="1"/>
  <c r="Y43" i="11" s="1"/>
  <c r="Y44" i="11" s="1"/>
  <c r="Y45" i="11" s="1"/>
  <c r="Y46" i="11" s="1"/>
  <c r="Y47"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X69" i="11"/>
  <c r="X70" i="11" s="1"/>
  <c r="X71" i="11" s="1"/>
  <c r="X72" i="11" s="1"/>
  <c r="X73" i="11" s="1"/>
  <c r="X74" i="11" s="1"/>
  <c r="X75" i="11" s="1"/>
  <c r="X76" i="11"/>
  <c r="X77" i="11" s="1"/>
  <c r="X78" i="11" s="1"/>
  <c r="X79" i="11" s="1"/>
  <c r="X80" i="11" s="1"/>
  <c r="X81" i="11" s="1"/>
  <c r="X82" i="11" s="1"/>
  <c r="Y76" i="11"/>
  <c r="Y77" i="11" s="1"/>
  <c r="Y78" i="11" s="1"/>
  <c r="Y79" i="11" s="1"/>
  <c r="Y80" i="11" s="1"/>
  <c r="Y81" i="11" s="1"/>
  <c r="Y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X97" i="11"/>
  <c r="X98" i="11" s="1"/>
  <c r="X99" i="11" s="1"/>
  <c r="X100" i="11" s="1"/>
  <c r="X101" i="11" s="1"/>
  <c r="X102" i="11" s="1"/>
  <c r="X103" i="11" s="1"/>
  <c r="Y97" i="11"/>
  <c r="Y98" i="11" s="1"/>
  <c r="Y99" i="11" s="1"/>
  <c r="Y100" i="11" s="1"/>
  <c r="Y101" i="11" s="1"/>
  <c r="Y102" i="11" s="1"/>
  <c r="Y103" i="11" s="1"/>
  <c r="X104" i="11"/>
  <c r="X105" i="11" s="1"/>
  <c r="X106" i="11" s="1"/>
  <c r="X107" i="11" s="1"/>
  <c r="X108" i="11" s="1"/>
  <c r="X109" i="11" s="1"/>
  <c r="X110" i="11" s="1"/>
  <c r="Y104" i="11"/>
  <c r="Y105" i="11" s="1"/>
  <c r="Y106" i="11" s="1"/>
  <c r="Y107" i="11" s="1"/>
  <c r="Y108" i="11" s="1"/>
  <c r="Y109" i="11" s="1"/>
  <c r="Y110" i="11" s="1"/>
  <c r="W35" i="11"/>
  <c r="W42" i="11"/>
  <c r="W63" i="11"/>
  <c r="W70" i="11"/>
  <c r="W77" i="11"/>
  <c r="W91" i="11"/>
  <c r="Y13" i="11"/>
  <c r="Y14" i="11" s="1"/>
  <c r="Y15" i="11" s="1"/>
  <c r="Y16" i="11" s="1"/>
  <c r="Y17" i="11" s="1"/>
  <c r="Y18" i="11" s="1"/>
  <c r="Y19" i="11" s="1"/>
  <c r="W84" i="11"/>
  <c r="W49" i="11"/>
  <c r="W28" i="11"/>
  <c r="W21" i="11"/>
  <c r="X13" i="11"/>
  <c r="X14" i="11" s="1"/>
  <c r="X15" i="11" s="1"/>
  <c r="X16" i="11" s="1"/>
  <c r="X17" i="11" s="1"/>
  <c r="X18" i="11" s="1"/>
  <c r="X19" i="11" s="1"/>
  <c r="W105" i="11"/>
  <c r="W98" i="11"/>
  <c r="W56" i="11"/>
  <c r="Z7" i="13"/>
  <c r="Y7" i="13"/>
  <c r="X7" i="13"/>
  <c r="AA105" i="13"/>
  <c r="AA98" i="13"/>
  <c r="AA91" i="13"/>
  <c r="AA84" i="13"/>
  <c r="AA77" i="13"/>
  <c r="AA70" i="13"/>
  <c r="AA63" i="13"/>
  <c r="AA56" i="13"/>
  <c r="AA49" i="13"/>
  <c r="AA42" i="13"/>
  <c r="AA35" i="13"/>
  <c r="AA28" i="13"/>
  <c r="AA21" i="13"/>
  <c r="AA14" i="13"/>
  <c r="AA8" i="13"/>
  <c r="A17" i="11" l="1"/>
  <c r="A16" i="13"/>
  <c r="M87" i="11"/>
  <c r="M66" i="11"/>
  <c r="M10" i="11"/>
  <c r="M59" i="11"/>
  <c r="M80" i="11"/>
  <c r="M31" i="11"/>
  <c r="M101" i="11"/>
  <c r="M73" i="11"/>
  <c r="M17" i="11"/>
  <c r="M108" i="11"/>
  <c r="M38" i="11"/>
  <c r="M45" i="11"/>
  <c r="M94" i="11"/>
  <c r="M52" i="11"/>
  <c r="M24" i="11"/>
  <c r="N32" i="13"/>
  <c r="O32" i="13"/>
  <c r="N31" i="13"/>
  <c r="O31" i="13"/>
  <c r="N28" i="13"/>
  <c r="O28" i="13"/>
  <c r="N29" i="13"/>
  <c r="O29" i="13"/>
  <c r="O30" i="13"/>
  <c r="N30" i="13"/>
  <c r="O33" i="13"/>
  <c r="N33" i="13"/>
  <c r="Y8" i="13"/>
  <c r="Z8" i="13"/>
  <c r="Z9" i="13" s="1"/>
  <c r="X8" i="13"/>
  <c r="X9" i="13" s="1"/>
  <c r="X10" i="13" s="1"/>
  <c r="W7" i="13"/>
  <c r="W8" i="13" s="1"/>
  <c r="W9" i="13" s="1"/>
  <c r="W10" i="13" s="1"/>
  <c r="W11" i="13" s="1"/>
  <c r="W12" i="13" s="1"/>
  <c r="AA64" i="13"/>
  <c r="AA85" i="13"/>
  <c r="AA9" i="13"/>
  <c r="AA92" i="13"/>
  <c r="AA71" i="13"/>
  <c r="AA15" i="13"/>
  <c r="B45" i="11"/>
  <c r="B38" i="13"/>
  <c r="B46" i="11"/>
  <c r="B39" i="13"/>
  <c r="AA78" i="13"/>
  <c r="AA99" i="13"/>
  <c r="AA22" i="13"/>
  <c r="AA106" i="13"/>
  <c r="AA29" i="13"/>
  <c r="B42" i="11"/>
  <c r="B35" i="13"/>
  <c r="B43" i="11"/>
  <c r="B36" i="13"/>
  <c r="AA36" i="13"/>
  <c r="AA43" i="13"/>
  <c r="AA50" i="13"/>
  <c r="AA57" i="13"/>
  <c r="B44" i="11"/>
  <c r="B37" i="13"/>
  <c r="B47" i="11"/>
  <c r="B40" i="13"/>
  <c r="W36" i="11"/>
  <c r="D35" i="11"/>
  <c r="K35" i="13" s="1"/>
  <c r="W43" i="11"/>
  <c r="D42" i="11"/>
  <c r="K42" i="13" s="1"/>
  <c r="W22" i="11"/>
  <c r="D21" i="11"/>
  <c r="K21" i="13" s="1"/>
  <c r="W29" i="11"/>
  <c r="D28" i="11"/>
  <c r="K28" i="13" s="1"/>
  <c r="W50" i="11"/>
  <c r="D49" i="11"/>
  <c r="K49" i="13" s="1"/>
  <c r="W85" i="11"/>
  <c r="D84" i="11"/>
  <c r="K84" i="13" s="1"/>
  <c r="W92" i="11"/>
  <c r="D91" i="11"/>
  <c r="K91" i="13" s="1"/>
  <c r="W57" i="11"/>
  <c r="W78" i="11"/>
  <c r="D77" i="11"/>
  <c r="K77" i="13" s="1"/>
  <c r="W99" i="11"/>
  <c r="D98" i="11"/>
  <c r="K98" i="13" s="1"/>
  <c r="W71" i="11"/>
  <c r="D70" i="11"/>
  <c r="K70" i="13" s="1"/>
  <c r="W106" i="11"/>
  <c r="D105" i="11"/>
  <c r="K105" i="13" s="1"/>
  <c r="W64" i="11"/>
  <c r="D63" i="11"/>
  <c r="K63" i="13" s="1"/>
  <c r="D8" i="11"/>
  <c r="K8" i="13" s="1"/>
  <c r="W9" i="11"/>
  <c r="Y55" i="11"/>
  <c r="Y56" i="11" s="1"/>
  <c r="Y57" i="11" s="1"/>
  <c r="Y58" i="11" s="1"/>
  <c r="Y59" i="11" s="1"/>
  <c r="Y60" i="11" s="1"/>
  <c r="Y61" i="11" s="1"/>
  <c r="W14" i="11"/>
  <c r="X9" i="11"/>
  <c r="X10" i="11" s="1"/>
  <c r="X11" i="11" s="1"/>
  <c r="X12" i="11" s="1"/>
  <c r="A18" i="11" l="1"/>
  <c r="A17" i="13"/>
  <c r="M81" i="11"/>
  <c r="M67" i="11"/>
  <c r="M53" i="11"/>
  <c r="M74" i="11"/>
  <c r="M39" i="11"/>
  <c r="M88" i="11"/>
  <c r="M95" i="11"/>
  <c r="M25" i="11"/>
  <c r="M102" i="11"/>
  <c r="M60" i="11"/>
  <c r="M46" i="11"/>
  <c r="M18" i="11"/>
  <c r="M109" i="11"/>
  <c r="M32" i="11"/>
  <c r="M11" i="11"/>
  <c r="N40" i="13"/>
  <c r="O40" i="13"/>
  <c r="N37" i="13"/>
  <c r="O37" i="13"/>
  <c r="N39" i="13"/>
  <c r="O39" i="13"/>
  <c r="O38" i="13"/>
  <c r="N38" i="13"/>
  <c r="N36" i="13"/>
  <c r="O36" i="13"/>
  <c r="O35" i="13"/>
  <c r="N35" i="13"/>
  <c r="Y9" i="13"/>
  <c r="Y10" i="13" s="1"/>
  <c r="Y11" i="13" s="1"/>
  <c r="Z10" i="13"/>
  <c r="Z11" i="13" s="1"/>
  <c r="Z12" i="13" s="1"/>
  <c r="X11" i="13"/>
  <c r="X12" i="13" s="1"/>
  <c r="AA51" i="13"/>
  <c r="B53" i="11"/>
  <c r="B46" i="13"/>
  <c r="AA93" i="13"/>
  <c r="AA10" i="13"/>
  <c r="AA30" i="13"/>
  <c r="AA44" i="13"/>
  <c r="B52" i="11"/>
  <c r="B45" i="13"/>
  <c r="AA107" i="13"/>
  <c r="AA37" i="13"/>
  <c r="B54" i="11"/>
  <c r="B47" i="13"/>
  <c r="AA23" i="13"/>
  <c r="AA16" i="13"/>
  <c r="AA86" i="13"/>
  <c r="B50" i="11"/>
  <c r="B43" i="13"/>
  <c r="B51" i="11"/>
  <c r="B44" i="13"/>
  <c r="AA100" i="13"/>
  <c r="AA72" i="13"/>
  <c r="AA58" i="13"/>
  <c r="B49" i="11"/>
  <c r="B42" i="13"/>
  <c r="AA79" i="13"/>
  <c r="AA65" i="13"/>
  <c r="W93" i="11"/>
  <c r="D92" i="11"/>
  <c r="K92" i="13" s="1"/>
  <c r="W51" i="11"/>
  <c r="D50" i="11"/>
  <c r="K50" i="13" s="1"/>
  <c r="W23" i="11"/>
  <c r="D22" i="11"/>
  <c r="K22" i="13" s="1"/>
  <c r="W65" i="11"/>
  <c r="D64" i="11"/>
  <c r="K64" i="13" s="1"/>
  <c r="W107" i="11"/>
  <c r="D106" i="11"/>
  <c r="K106" i="13" s="1"/>
  <c r="W72" i="11"/>
  <c r="D71" i="11"/>
  <c r="K71" i="13" s="1"/>
  <c r="W15" i="11"/>
  <c r="D14" i="11"/>
  <c r="K14" i="13" s="1"/>
  <c r="W100" i="11"/>
  <c r="D99" i="11"/>
  <c r="K99" i="13" s="1"/>
  <c r="W44" i="11"/>
  <c r="D43" i="11"/>
  <c r="K43" i="13" s="1"/>
  <c r="W79" i="11"/>
  <c r="D78" i="11"/>
  <c r="K78" i="13" s="1"/>
  <c r="W30" i="11"/>
  <c r="D29" i="11"/>
  <c r="K29" i="13" s="1"/>
  <c r="D56" i="11"/>
  <c r="K56" i="13" s="1"/>
  <c r="W58" i="11"/>
  <c r="D57" i="11"/>
  <c r="K57" i="13" s="1"/>
  <c r="W86" i="11"/>
  <c r="D85" i="11"/>
  <c r="K85" i="13" s="1"/>
  <c r="W37" i="11"/>
  <c r="D36" i="11"/>
  <c r="K36" i="13" s="1"/>
  <c r="D9" i="11"/>
  <c r="K9" i="13" s="1"/>
  <c r="W10" i="11"/>
  <c r="D10" i="11" s="1"/>
  <c r="K10" i="13" s="1"/>
  <c r="A19" i="11" l="1"/>
  <c r="A18" i="13"/>
  <c r="M26" i="11"/>
  <c r="M96" i="11"/>
  <c r="M61" i="11"/>
  <c r="M89" i="11"/>
  <c r="M75" i="11"/>
  <c r="M110" i="11"/>
  <c r="M103" i="11"/>
  <c r="M47" i="11"/>
  <c r="M19" i="11"/>
  <c r="M68" i="11"/>
  <c r="M40" i="11"/>
  <c r="M12" i="11"/>
  <c r="M54" i="11"/>
  <c r="M82" i="11"/>
  <c r="M33" i="11"/>
  <c r="O43" i="13"/>
  <c r="N43" i="13"/>
  <c r="O45" i="13"/>
  <c r="N45" i="13"/>
  <c r="N46" i="13"/>
  <c r="O46" i="13"/>
  <c r="N42" i="13"/>
  <c r="O42" i="13"/>
  <c r="O44" i="13"/>
  <c r="N44" i="13"/>
  <c r="N47" i="13"/>
  <c r="O47" i="13"/>
  <c r="Y12" i="13"/>
  <c r="AA11" i="13"/>
  <c r="AA59" i="13"/>
  <c r="B61" i="11"/>
  <c r="B54" i="13"/>
  <c r="AA108" i="13"/>
  <c r="B57" i="11"/>
  <c r="B50" i="13"/>
  <c r="B59" i="11"/>
  <c r="B52" i="13"/>
  <c r="AA38" i="13"/>
  <c r="AA45" i="13"/>
  <c r="AA94" i="13"/>
  <c r="AA87" i="13"/>
  <c r="AA66" i="13"/>
  <c r="AA73" i="13"/>
  <c r="B60" i="11"/>
  <c r="B53" i="13"/>
  <c r="AA17" i="13"/>
  <c r="AA80" i="13"/>
  <c r="AA101" i="13"/>
  <c r="AA24" i="13"/>
  <c r="AA31" i="13"/>
  <c r="B56" i="11"/>
  <c r="B49" i="13"/>
  <c r="B58" i="11"/>
  <c r="B51" i="13"/>
  <c r="AA52" i="13"/>
  <c r="W24" i="11"/>
  <c r="D23" i="11"/>
  <c r="K23" i="13" s="1"/>
  <c r="W52" i="11"/>
  <c r="D51" i="11"/>
  <c r="K51" i="13" s="1"/>
  <c r="W38" i="11"/>
  <c r="D37" i="11"/>
  <c r="K37" i="13" s="1"/>
  <c r="W87" i="11"/>
  <c r="D86" i="11"/>
  <c r="K86" i="13" s="1"/>
  <c r="W59" i="11"/>
  <c r="D58" i="11"/>
  <c r="K58" i="13" s="1"/>
  <c r="W101" i="11"/>
  <c r="D100" i="11"/>
  <c r="K100" i="13" s="1"/>
  <c r="W73" i="11"/>
  <c r="D72" i="11"/>
  <c r="K72" i="13" s="1"/>
  <c r="W66" i="11"/>
  <c r="D65" i="11"/>
  <c r="K65" i="13" s="1"/>
  <c r="W31" i="11"/>
  <c r="D30" i="11"/>
  <c r="K30" i="13" s="1"/>
  <c r="W108" i="11"/>
  <c r="D107" i="11"/>
  <c r="K107" i="13" s="1"/>
  <c r="W94" i="11"/>
  <c r="D93" i="11"/>
  <c r="K93" i="13" s="1"/>
  <c r="W16" i="11"/>
  <c r="D15" i="11"/>
  <c r="K15" i="13" s="1"/>
  <c r="W80" i="11"/>
  <c r="D79" i="11"/>
  <c r="K79" i="13" s="1"/>
  <c r="W45" i="11"/>
  <c r="D44" i="11"/>
  <c r="K44" i="13" s="1"/>
  <c r="W11" i="11"/>
  <c r="D11" i="11" s="1"/>
  <c r="K11" i="13" s="1"/>
  <c r="A20" i="11" l="1"/>
  <c r="A19" i="13"/>
  <c r="O50" i="13"/>
  <c r="N50" i="13"/>
  <c r="O53" i="13"/>
  <c r="N53" i="13"/>
  <c r="N51" i="13"/>
  <c r="O51" i="13"/>
  <c r="O54" i="13"/>
  <c r="N54" i="13"/>
  <c r="N49" i="13"/>
  <c r="O49" i="13"/>
  <c r="N52" i="13"/>
  <c r="O52" i="13"/>
  <c r="AA32" i="13"/>
  <c r="AA81" i="13"/>
  <c r="AA88" i="13"/>
  <c r="B64" i="11"/>
  <c r="B57" i="13"/>
  <c r="AA53" i="13"/>
  <c r="AA25" i="13"/>
  <c r="AA95" i="13"/>
  <c r="AA109" i="13"/>
  <c r="AA18" i="13"/>
  <c r="AA46" i="13"/>
  <c r="B68" i="11"/>
  <c r="B61" i="13"/>
  <c r="B67" i="11"/>
  <c r="B60" i="13"/>
  <c r="AA39" i="13"/>
  <c r="B65" i="11"/>
  <c r="B58" i="13"/>
  <c r="AA74" i="13"/>
  <c r="B66" i="11"/>
  <c r="B59" i="13"/>
  <c r="AA60" i="13"/>
  <c r="B63" i="11"/>
  <c r="B56" i="13"/>
  <c r="AA102" i="13"/>
  <c r="AA67" i="13"/>
  <c r="AA12" i="13"/>
  <c r="W17" i="11"/>
  <c r="D16" i="11"/>
  <c r="K16" i="13" s="1"/>
  <c r="W102" i="11"/>
  <c r="D101" i="11"/>
  <c r="K101" i="13" s="1"/>
  <c r="W95" i="11"/>
  <c r="D94" i="11"/>
  <c r="K94" i="13" s="1"/>
  <c r="W60" i="11"/>
  <c r="D59" i="11"/>
  <c r="K59" i="13" s="1"/>
  <c r="W46" i="11"/>
  <c r="D45" i="11"/>
  <c r="K45" i="13" s="1"/>
  <c r="W109" i="11"/>
  <c r="D108" i="11"/>
  <c r="K108" i="13" s="1"/>
  <c r="W88" i="11"/>
  <c r="D87" i="11"/>
  <c r="K87" i="13" s="1"/>
  <c r="W81" i="11"/>
  <c r="D80" i="11"/>
  <c r="K80" i="13" s="1"/>
  <c r="W32" i="11"/>
  <c r="D31" i="11"/>
  <c r="K31" i="13" s="1"/>
  <c r="W39" i="11"/>
  <c r="D38" i="11"/>
  <c r="K38" i="13" s="1"/>
  <c r="W67" i="11"/>
  <c r="D66" i="11"/>
  <c r="K66" i="13" s="1"/>
  <c r="W53" i="11"/>
  <c r="D52" i="11"/>
  <c r="K52" i="13" s="1"/>
  <c r="W74" i="11"/>
  <c r="D73" i="11"/>
  <c r="K73" i="13" s="1"/>
  <c r="W25" i="11"/>
  <c r="D24" i="11"/>
  <c r="K24" i="13" s="1"/>
  <c r="W12" i="11"/>
  <c r="D12" i="11" s="1"/>
  <c r="K12" i="13" s="1"/>
  <c r="A21" i="11" l="1"/>
  <c r="A20" i="13"/>
  <c r="N61" i="13"/>
  <c r="O61" i="13"/>
  <c r="N59" i="13"/>
  <c r="O59" i="13"/>
  <c r="N56" i="13"/>
  <c r="O56" i="13"/>
  <c r="N58" i="13"/>
  <c r="O58" i="13"/>
  <c r="N57" i="13"/>
  <c r="O57" i="13"/>
  <c r="N60" i="13"/>
  <c r="O60" i="13"/>
  <c r="AA40" i="13"/>
  <c r="AA26" i="13"/>
  <c r="B74" i="11"/>
  <c r="B67" i="13"/>
  <c r="AA103" i="13"/>
  <c r="AA54" i="13"/>
  <c r="AA75" i="13"/>
  <c r="B71" i="11"/>
  <c r="B64" i="13"/>
  <c r="AA68" i="13"/>
  <c r="AA47" i="13"/>
  <c r="B70" i="11"/>
  <c r="B63" i="13"/>
  <c r="AA19" i="13"/>
  <c r="AA89" i="13"/>
  <c r="AA61" i="13"/>
  <c r="B75" i="11"/>
  <c r="B68" i="13"/>
  <c r="AA110" i="13"/>
  <c r="AA82" i="13"/>
  <c r="B72" i="11"/>
  <c r="B65" i="13"/>
  <c r="AA96" i="13"/>
  <c r="B73" i="11"/>
  <c r="B66" i="13"/>
  <c r="AA33" i="13"/>
  <c r="W40" i="11"/>
  <c r="D40" i="11" s="1"/>
  <c r="K40" i="13" s="1"/>
  <c r="D39" i="11"/>
  <c r="K39" i="13" s="1"/>
  <c r="W61" i="11"/>
  <c r="D61" i="11" s="1"/>
  <c r="K61" i="13" s="1"/>
  <c r="D60" i="11"/>
  <c r="K60" i="13" s="1"/>
  <c r="W26" i="11"/>
  <c r="D26" i="11" s="1"/>
  <c r="K26" i="13" s="1"/>
  <c r="D25" i="11"/>
  <c r="K25" i="13" s="1"/>
  <c r="W33" i="11"/>
  <c r="D33" i="11" s="1"/>
  <c r="K33" i="13" s="1"/>
  <c r="D32" i="11"/>
  <c r="K32" i="13" s="1"/>
  <c r="W96" i="11"/>
  <c r="D96" i="11" s="1"/>
  <c r="K96" i="13" s="1"/>
  <c r="D95" i="11"/>
  <c r="K95" i="13" s="1"/>
  <c r="W75" i="11"/>
  <c r="D75" i="11" s="1"/>
  <c r="K75" i="13" s="1"/>
  <c r="D74" i="11"/>
  <c r="K74" i="13" s="1"/>
  <c r="W82" i="11"/>
  <c r="D82" i="11" s="1"/>
  <c r="K82" i="13" s="1"/>
  <c r="D81" i="11"/>
  <c r="K81" i="13" s="1"/>
  <c r="W54" i="11"/>
  <c r="D54" i="11" s="1"/>
  <c r="K54" i="13" s="1"/>
  <c r="D53" i="11"/>
  <c r="K53" i="13" s="1"/>
  <c r="W89" i="11"/>
  <c r="D89" i="11" s="1"/>
  <c r="K89" i="13" s="1"/>
  <c r="D88" i="11"/>
  <c r="K88" i="13" s="1"/>
  <c r="W103" i="11"/>
  <c r="D103" i="11" s="1"/>
  <c r="K103" i="13" s="1"/>
  <c r="D102" i="11"/>
  <c r="K102" i="13" s="1"/>
  <c r="W47" i="11"/>
  <c r="D47" i="11" s="1"/>
  <c r="K47" i="13" s="1"/>
  <c r="D46" i="11"/>
  <c r="K46" i="13" s="1"/>
  <c r="W68" i="11"/>
  <c r="D68" i="11" s="1"/>
  <c r="K68" i="13" s="1"/>
  <c r="D67" i="11"/>
  <c r="K67" i="13" s="1"/>
  <c r="W110" i="11"/>
  <c r="D110" i="11" s="1"/>
  <c r="K110" i="13" s="1"/>
  <c r="D109" i="11"/>
  <c r="K109" i="13" s="1"/>
  <c r="W18" i="11"/>
  <c r="D17" i="11"/>
  <c r="K17" i="13" s="1"/>
  <c r="A22" i="11" l="1"/>
  <c r="A21" i="13"/>
  <c r="N65" i="13"/>
  <c r="O65" i="13"/>
  <c r="N68" i="13"/>
  <c r="O68" i="13"/>
  <c r="O67" i="13"/>
  <c r="N67" i="13"/>
  <c r="O66" i="13"/>
  <c r="N66" i="13"/>
  <c r="N64" i="13"/>
  <c r="O64" i="13"/>
  <c r="O63" i="13"/>
  <c r="N63" i="13"/>
  <c r="B80" i="11"/>
  <c r="B73" i="13"/>
  <c r="B78" i="11"/>
  <c r="B71" i="13"/>
  <c r="B82" i="11"/>
  <c r="B75" i="13"/>
  <c r="B79" i="11"/>
  <c r="B72" i="13"/>
  <c r="B77" i="11"/>
  <c r="B70" i="13"/>
  <c r="B81" i="11"/>
  <c r="B74" i="13"/>
  <c r="W19" i="11"/>
  <c r="D19" i="11" s="1"/>
  <c r="K19" i="13" s="1"/>
  <c r="D18" i="11"/>
  <c r="K18" i="13" s="1"/>
  <c r="A23" i="11" l="1"/>
  <c r="A22" i="13"/>
  <c r="O73" i="13"/>
  <c r="N73" i="13"/>
  <c r="O74" i="13"/>
  <c r="N74" i="13"/>
  <c r="N72" i="13"/>
  <c r="O72" i="13"/>
  <c r="O75" i="13"/>
  <c r="N75" i="13"/>
  <c r="O70" i="13"/>
  <c r="N70" i="13"/>
  <c r="N71" i="13"/>
  <c r="O71" i="13"/>
  <c r="B86" i="11"/>
  <c r="B79" i="13"/>
  <c r="B88" i="11"/>
  <c r="B81" i="13"/>
  <c r="B85" i="11"/>
  <c r="B78" i="13"/>
  <c r="B84" i="11"/>
  <c r="B77" i="13"/>
  <c r="B89" i="11"/>
  <c r="B82" i="13"/>
  <c r="B87" i="11"/>
  <c r="B80" i="13"/>
  <c r="A24" i="11" l="1"/>
  <c r="A23" i="13"/>
  <c r="O82" i="13"/>
  <c r="N82" i="13"/>
  <c r="O78" i="13"/>
  <c r="N78" i="13"/>
  <c r="N77" i="13"/>
  <c r="O77" i="13"/>
  <c r="N81" i="13"/>
  <c r="O81" i="13"/>
  <c r="N80" i="13"/>
  <c r="O80" i="13"/>
  <c r="O79" i="13"/>
  <c r="N79" i="13"/>
  <c r="B95" i="11"/>
  <c r="B88" i="13"/>
  <c r="B92" i="11"/>
  <c r="B85" i="13"/>
  <c r="B94" i="11"/>
  <c r="B87" i="13"/>
  <c r="B96" i="11"/>
  <c r="B89" i="13"/>
  <c r="B91" i="11"/>
  <c r="B84" i="13"/>
  <c r="B93" i="11"/>
  <c r="B86" i="13"/>
  <c r="A25" i="11" l="1"/>
  <c r="A24" i="13"/>
  <c r="O86" i="13"/>
  <c r="N86" i="13"/>
  <c r="O88" i="13"/>
  <c r="N88" i="13"/>
  <c r="O84" i="13"/>
  <c r="N84" i="13"/>
  <c r="O89" i="13"/>
  <c r="N89" i="13"/>
  <c r="O87" i="13"/>
  <c r="N87" i="13"/>
  <c r="O85" i="13"/>
  <c r="N85" i="13"/>
  <c r="B99" i="11"/>
  <c r="B92" i="13"/>
  <c r="B101" i="11"/>
  <c r="B94" i="13"/>
  <c r="B102" i="11"/>
  <c r="B95" i="13"/>
  <c r="B98" i="11"/>
  <c r="B91" i="13"/>
  <c r="B100" i="11"/>
  <c r="B93" i="13"/>
  <c r="B103" i="11"/>
  <c r="B96" i="13"/>
  <c r="A26" i="11" l="1"/>
  <c r="A25" i="13"/>
  <c r="O96" i="13"/>
  <c r="N96" i="13"/>
  <c r="N92" i="13"/>
  <c r="O92" i="13"/>
  <c r="N91" i="13"/>
  <c r="O91" i="13"/>
  <c r="N93" i="13"/>
  <c r="O93" i="13"/>
  <c r="N95" i="13"/>
  <c r="O95" i="13"/>
  <c r="N94" i="13"/>
  <c r="O94" i="13"/>
  <c r="B108" i="11"/>
  <c r="B101" i="13"/>
  <c r="B105" i="11"/>
  <c r="B98" i="13"/>
  <c r="B109" i="11"/>
  <c r="B102" i="13"/>
  <c r="B110" i="11"/>
  <c r="B103" i="13"/>
  <c r="B107" i="11"/>
  <c r="B100" i="13"/>
  <c r="B106" i="11"/>
  <c r="B99" i="13"/>
  <c r="A27" i="11" l="1"/>
  <c r="A26" i="13"/>
  <c r="N101" i="13"/>
  <c r="O101" i="13"/>
  <c r="O103" i="13"/>
  <c r="N103" i="13"/>
  <c r="O99" i="13"/>
  <c r="N99" i="13"/>
  <c r="O100" i="13"/>
  <c r="N100" i="13"/>
  <c r="O102" i="13"/>
  <c r="N102" i="13"/>
  <c r="O98" i="13"/>
  <c r="N98" i="13"/>
  <c r="B110" i="13"/>
  <c r="B105" i="13"/>
  <c r="B109" i="13"/>
  <c r="B107" i="13"/>
  <c r="B106" i="13"/>
  <c r="B108" i="13"/>
  <c r="A28" i="11" l="1"/>
  <c r="A27" i="13"/>
  <c r="O110" i="13"/>
  <c r="N110" i="13"/>
  <c r="N106" i="13"/>
  <c r="O106" i="13"/>
  <c r="O108" i="13"/>
  <c r="N108" i="13"/>
  <c r="O105" i="13"/>
  <c r="N105" i="13"/>
  <c r="N107" i="13"/>
  <c r="O107" i="13"/>
  <c r="O109" i="13"/>
  <c r="N109" i="13"/>
  <c r="A29" i="11" l="1"/>
  <c r="A28" i="13"/>
  <c r="A30" i="11" l="1"/>
  <c r="A29" i="13"/>
  <c r="A31" i="11" l="1"/>
  <c r="A30" i="13"/>
  <c r="A32" i="11" l="1"/>
  <c r="A31" i="13"/>
  <c r="A33" i="11" l="1"/>
  <c r="A32" i="13"/>
  <c r="A34" i="11" l="1"/>
  <c r="A33" i="13"/>
  <c r="A35" i="11" l="1"/>
  <c r="A34" i="13"/>
  <c r="A36" i="11" l="1"/>
  <c r="A35" i="13"/>
  <c r="A37" i="11" l="1"/>
  <c r="A36" i="13"/>
  <c r="A38" i="11" l="1"/>
  <c r="A37" i="13"/>
  <c r="A39" i="11" l="1"/>
  <c r="A38" i="13"/>
  <c r="A40" i="11" l="1"/>
  <c r="A39" i="13"/>
  <c r="A41" i="11" l="1"/>
  <c r="A40" i="13"/>
  <c r="A42" i="11" l="1"/>
  <c r="A41" i="13"/>
  <c r="A43" i="11" l="1"/>
  <c r="A42" i="13"/>
  <c r="A44" i="11" l="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6" i="13"/>
  <c r="A98" i="11" l="1"/>
  <c r="A97" i="13"/>
  <c r="A99" i="11" l="1"/>
  <c r="A98" i="13"/>
  <c r="A100" i="11" l="1"/>
  <c r="A99" i="13"/>
  <c r="A101" i="11" l="1"/>
  <c r="A100" i="13"/>
  <c r="A102" i="11" l="1"/>
  <c r="A101" i="13"/>
  <c r="A103" i="11" l="1"/>
  <c r="A102" i="13"/>
  <c r="A104" i="11" l="1"/>
  <c r="A103" i="13"/>
  <c r="A105" i="11" l="1"/>
  <c r="A104" i="13"/>
  <c r="A106" i="11" l="1"/>
  <c r="A105" i="13"/>
  <c r="A107" i="11" l="1"/>
  <c r="A106" i="13"/>
  <c r="A108" i="11" l="1"/>
  <c r="A107" i="13"/>
  <c r="A109" i="11" l="1"/>
  <c r="A108" i="13"/>
  <c r="A110" i="11" l="1"/>
  <c r="A110" i="13" s="1"/>
  <c r="A109" i="13"/>
  <c r="Q48" i="11" l="1"/>
  <c r="Q34" i="11"/>
  <c r="Q83" i="11"/>
  <c r="Q76" i="11"/>
  <c r="Q41" i="11"/>
  <c r="Q104" i="11"/>
  <c r="Q20" i="11"/>
  <c r="Q35" i="11" l="1"/>
  <c r="Q36" i="11" s="1"/>
  <c r="Q37" i="11" s="1"/>
  <c r="Q38" i="11" s="1"/>
  <c r="Q39" i="11" s="1"/>
  <c r="Q40" i="11" s="1"/>
  <c r="Q49" i="11"/>
  <c r="Q50" i="11" s="1"/>
  <c r="Q51" i="11" s="1"/>
  <c r="Q52" i="11" s="1"/>
  <c r="Q53" i="11" s="1"/>
  <c r="Q54" i="11" s="1"/>
  <c r="Q77" i="11"/>
  <c r="Q78" i="11" s="1"/>
  <c r="Q79" i="11" s="1"/>
  <c r="Q80" i="11" s="1"/>
  <c r="Q81" i="11" s="1"/>
  <c r="Q82" i="11" s="1"/>
  <c r="Q84" i="11"/>
  <c r="Q85" i="11" s="1"/>
  <c r="Q86" i="11" s="1"/>
  <c r="Q87" i="11" s="1"/>
  <c r="Q88" i="11" s="1"/>
  <c r="Q89" i="11" s="1"/>
  <c r="Q42" i="11"/>
  <c r="Q43" i="11" s="1"/>
  <c r="Q44" i="11" s="1"/>
  <c r="Q45" i="11" s="1"/>
  <c r="Q46" i="11" s="1"/>
  <c r="Q47" i="11" s="1"/>
  <c r="Q21" i="11"/>
  <c r="Q22" i="11" s="1"/>
  <c r="Q23" i="11" s="1"/>
  <c r="Q24" i="11" s="1"/>
  <c r="Q25" i="11" s="1"/>
  <c r="Q26" i="11" s="1"/>
  <c r="Q105" i="11"/>
  <c r="Q106" i="11" s="1"/>
  <c r="Q107" i="11" s="1"/>
  <c r="Q108" i="11" s="1"/>
  <c r="Q109" i="11" s="1"/>
  <c r="Q110" i="11" s="1"/>
  <c r="R27" i="11"/>
  <c r="R28" i="11" s="1"/>
  <c r="Q27" i="11"/>
  <c r="T13" i="11"/>
  <c r="T14" i="11" s="1"/>
  <c r="T15" i="11" s="1"/>
  <c r="T16" i="11" s="1"/>
  <c r="Q13" i="11"/>
  <c r="T69" i="11"/>
  <c r="T70" i="11" s="1"/>
  <c r="T71" i="11" s="1"/>
  <c r="T72" i="11" s="1"/>
  <c r="Q69" i="11"/>
  <c r="R55" i="11"/>
  <c r="R56" i="11" s="1"/>
  <c r="Q55" i="11"/>
  <c r="S90" i="11"/>
  <c r="S91" i="11" s="1"/>
  <c r="S92" i="11" s="1"/>
  <c r="Q90" i="11"/>
  <c r="S62" i="11"/>
  <c r="S63" i="11" s="1"/>
  <c r="S64" i="11" s="1"/>
  <c r="Q62" i="11"/>
  <c r="T97" i="11"/>
  <c r="T98" i="11" s="1"/>
  <c r="T99" i="11" s="1"/>
  <c r="T100" i="11" s="1"/>
  <c r="Q97" i="11"/>
  <c r="S97" i="11"/>
  <c r="S98" i="11" s="1"/>
  <c r="S99" i="11" s="1"/>
  <c r="S13" i="11"/>
  <c r="S14" i="11" s="1"/>
  <c r="S15" i="11" s="1"/>
  <c r="T90" i="11"/>
  <c r="T91" i="11" s="1"/>
  <c r="T92" i="11" s="1"/>
  <c r="T93" i="11" s="1"/>
  <c r="S27" i="11"/>
  <c r="S28" i="11" s="1"/>
  <c r="S29" i="11" s="1"/>
  <c r="S34" i="11"/>
  <c r="S35" i="11" s="1"/>
  <c r="S36" i="11" s="1"/>
  <c r="T34" i="11"/>
  <c r="T35" i="11" s="1"/>
  <c r="T36" i="11" s="1"/>
  <c r="T37" i="11" s="1"/>
  <c r="T48" i="11"/>
  <c r="T49" i="11" s="1"/>
  <c r="T50" i="11" s="1"/>
  <c r="T51" i="11" s="1"/>
  <c r="S48" i="11"/>
  <c r="S49" i="11" s="1"/>
  <c r="S50" i="11" s="1"/>
  <c r="S104" i="11"/>
  <c r="S105" i="11" s="1"/>
  <c r="S106" i="11" s="1"/>
  <c r="T104" i="11"/>
  <c r="T105" i="11" s="1"/>
  <c r="T106" i="11" s="1"/>
  <c r="T107" i="11" s="1"/>
  <c r="R76" i="11"/>
  <c r="R77" i="11" s="1"/>
  <c r="S76" i="11"/>
  <c r="S77" i="11" s="1"/>
  <c r="S78" i="11" s="1"/>
  <c r="S20" i="11"/>
  <c r="S21" i="11" s="1"/>
  <c r="S22" i="11" s="1"/>
  <c r="T20" i="11"/>
  <c r="T21" i="11" s="1"/>
  <c r="T22" i="11" s="1"/>
  <c r="T23" i="11" s="1"/>
  <c r="R41" i="11"/>
  <c r="R42" i="11" s="1"/>
  <c r="T41" i="11"/>
  <c r="T42" i="11" s="1"/>
  <c r="T43" i="11" s="1"/>
  <c r="T44" i="11" s="1"/>
  <c r="S41" i="11"/>
  <c r="S42" i="11" s="1"/>
  <c r="S43" i="11" s="1"/>
  <c r="T76" i="11"/>
  <c r="T77" i="11" s="1"/>
  <c r="T78" i="11" s="1"/>
  <c r="T79" i="11" s="1"/>
  <c r="S83" i="11"/>
  <c r="S84" i="11" s="1"/>
  <c r="S85" i="11" s="1"/>
  <c r="T83" i="11"/>
  <c r="T84" i="11" s="1"/>
  <c r="T85" i="11" s="1"/>
  <c r="T86" i="11" s="1"/>
  <c r="S55" i="11"/>
  <c r="S56" i="11" s="1"/>
  <c r="S57" i="11" s="1"/>
  <c r="T55" i="11"/>
  <c r="T56" i="11" s="1"/>
  <c r="T57" i="11" s="1"/>
  <c r="T58" i="11" s="1"/>
  <c r="T62" i="11"/>
  <c r="T63" i="11" s="1"/>
  <c r="T64" i="11" s="1"/>
  <c r="T65" i="11" s="1"/>
  <c r="S69" i="11"/>
  <c r="S70" i="11" s="1"/>
  <c r="S71" i="11" s="1"/>
  <c r="T27" i="11"/>
  <c r="T28" i="11" s="1"/>
  <c r="T29" i="11" s="1"/>
  <c r="T30" i="11" s="1"/>
  <c r="R90" i="11"/>
  <c r="R91" i="11" s="1"/>
  <c r="R62" i="11"/>
  <c r="R63" i="11" s="1"/>
  <c r="R83" i="11"/>
  <c r="R84" i="11" s="1"/>
  <c r="R34" i="11"/>
  <c r="R35" i="11" s="1"/>
  <c r="R13" i="11"/>
  <c r="R14" i="11" s="1"/>
  <c r="R97" i="11"/>
  <c r="R98" i="11" s="1"/>
  <c r="R69" i="11"/>
  <c r="R70" i="11" s="1"/>
  <c r="R48" i="11"/>
  <c r="R49" i="11" s="1"/>
  <c r="R20" i="11"/>
  <c r="R21" i="11" s="1"/>
  <c r="R104" i="11"/>
  <c r="R105" i="11" s="1"/>
  <c r="AJ20" i="13" l="1"/>
  <c r="AJ83" i="13"/>
  <c r="AJ41" i="13"/>
  <c r="AJ76" i="13"/>
  <c r="AJ34" i="13"/>
  <c r="T87" i="11"/>
  <c r="T88" i="11" s="1"/>
  <c r="T89" i="11" s="1"/>
  <c r="R29" i="11"/>
  <c r="R30" i="11" s="1"/>
  <c r="R31" i="11" s="1"/>
  <c r="S37" i="11"/>
  <c r="S38" i="11" s="1"/>
  <c r="S39" i="11" s="1"/>
  <c r="Q91" i="11"/>
  <c r="Q92" i="11" s="1"/>
  <c r="Q93" i="11" s="1"/>
  <c r="Q94" i="11" s="1"/>
  <c r="Q95" i="11" s="1"/>
  <c r="Q96" i="11" s="1"/>
  <c r="Q56" i="11"/>
  <c r="Q57" i="11" s="1"/>
  <c r="Q58" i="11" s="1"/>
  <c r="Q59" i="11" s="1"/>
  <c r="Q60" i="11" s="1"/>
  <c r="Q61" i="11" s="1"/>
  <c r="T38" i="11"/>
  <c r="T39" i="11" s="1"/>
  <c r="T40" i="11" s="1"/>
  <c r="S86" i="11"/>
  <c r="S87" i="11" s="1"/>
  <c r="S88" i="11" s="1"/>
  <c r="S79" i="11"/>
  <c r="S80" i="11" s="1"/>
  <c r="S81" i="11" s="1"/>
  <c r="S93" i="11"/>
  <c r="S94" i="11" s="1"/>
  <c r="S95" i="11" s="1"/>
  <c r="R57" i="11"/>
  <c r="R58" i="11" s="1"/>
  <c r="R59" i="11" s="1"/>
  <c r="T24" i="11"/>
  <c r="T25" i="11" s="1"/>
  <c r="T26" i="11" s="1"/>
  <c r="S58" i="11"/>
  <c r="S59" i="11" s="1"/>
  <c r="S60" i="11" s="1"/>
  <c r="R78" i="11"/>
  <c r="R79" i="11" s="1"/>
  <c r="R80" i="11" s="1"/>
  <c r="S100" i="11"/>
  <c r="S101" i="11" s="1"/>
  <c r="S102" i="11" s="1"/>
  <c r="T59" i="11"/>
  <c r="T60" i="11" s="1"/>
  <c r="T61" i="11" s="1"/>
  <c r="R50" i="11"/>
  <c r="R51" i="11" s="1"/>
  <c r="R52" i="11" s="1"/>
  <c r="R36" i="11"/>
  <c r="R37" i="11" s="1"/>
  <c r="R38" i="11" s="1"/>
  <c r="S23" i="11"/>
  <c r="S24" i="11" s="1"/>
  <c r="S25" i="11" s="1"/>
  <c r="T31" i="11"/>
  <c r="T32" i="11" s="1"/>
  <c r="T33" i="11" s="1"/>
  <c r="T66" i="11"/>
  <c r="T67" i="11" s="1"/>
  <c r="T68" i="11" s="1"/>
  <c r="S30" i="11"/>
  <c r="S31" i="11" s="1"/>
  <c r="S32" i="11" s="1"/>
  <c r="Q70" i="11"/>
  <c r="Q71" i="11" s="1"/>
  <c r="Q72" i="11" s="1"/>
  <c r="Q73" i="11" s="1"/>
  <c r="Q74" i="11" s="1"/>
  <c r="Q75" i="11" s="1"/>
  <c r="Q28" i="11"/>
  <c r="Q29" i="11" s="1"/>
  <c r="Q30" i="11" s="1"/>
  <c r="Q31" i="11" s="1"/>
  <c r="Q32" i="11" s="1"/>
  <c r="Q33" i="11" s="1"/>
  <c r="R106" i="11"/>
  <c r="R107" i="11" s="1"/>
  <c r="R108" i="11" s="1"/>
  <c r="R99" i="11"/>
  <c r="R100" i="11" s="1"/>
  <c r="R101" i="11" s="1"/>
  <c r="R92" i="11"/>
  <c r="R93" i="11" s="1"/>
  <c r="R94" i="11" s="1"/>
  <c r="T73" i="11"/>
  <c r="T74" i="11" s="1"/>
  <c r="T75" i="11" s="1"/>
  <c r="T52" i="11"/>
  <c r="T53" i="11" s="1"/>
  <c r="T54" i="11" s="1"/>
  <c r="R85" i="11"/>
  <c r="R86" i="11" s="1"/>
  <c r="R87" i="11" s="1"/>
  <c r="S72" i="11"/>
  <c r="S73" i="11" s="1"/>
  <c r="S74" i="11" s="1"/>
  <c r="T80" i="11"/>
  <c r="T81" i="11" s="1"/>
  <c r="T82" i="11" s="1"/>
  <c r="Q98" i="11"/>
  <c r="Q99" i="11" s="1"/>
  <c r="Q100" i="11" s="1"/>
  <c r="Q101" i="11" s="1"/>
  <c r="Q102" i="11" s="1"/>
  <c r="Q103" i="11" s="1"/>
  <c r="R71" i="11"/>
  <c r="R72" i="11" s="1"/>
  <c r="R73" i="11" s="1"/>
  <c r="S44" i="11"/>
  <c r="S45" i="11" s="1"/>
  <c r="S46" i="11" s="1"/>
  <c r="T108" i="11"/>
  <c r="T109" i="11" s="1"/>
  <c r="T110" i="11" s="1"/>
  <c r="T101" i="11"/>
  <c r="T102" i="11" s="1"/>
  <c r="T103" i="11" s="1"/>
  <c r="T45" i="11"/>
  <c r="T46" i="11" s="1"/>
  <c r="T47" i="11" s="1"/>
  <c r="S107" i="11"/>
  <c r="S108" i="11" s="1"/>
  <c r="S109" i="11" s="1"/>
  <c r="T94" i="11"/>
  <c r="T95" i="11" s="1"/>
  <c r="T96" i="11" s="1"/>
  <c r="Q63" i="11"/>
  <c r="Q64" i="11" s="1"/>
  <c r="Q65" i="11" s="1"/>
  <c r="Q66" i="11" s="1"/>
  <c r="Q67" i="11" s="1"/>
  <c r="Q68" i="11" s="1"/>
  <c r="R22" i="11"/>
  <c r="R23" i="11" s="1"/>
  <c r="R24" i="11" s="1"/>
  <c r="R64" i="11"/>
  <c r="R65" i="11" s="1"/>
  <c r="R66" i="11" s="1"/>
  <c r="R43" i="11"/>
  <c r="R44" i="11" s="1"/>
  <c r="R45" i="11" s="1"/>
  <c r="S51" i="11"/>
  <c r="S52" i="11" s="1"/>
  <c r="S53" i="11" s="1"/>
  <c r="S65" i="11"/>
  <c r="S66" i="11" s="1"/>
  <c r="S67" i="11" s="1"/>
  <c r="Q14" i="11"/>
  <c r="Q15" i="11" s="1"/>
  <c r="Q16" i="11" s="1"/>
  <c r="Q17" i="11" s="1"/>
  <c r="Q18" i="11" s="1"/>
  <c r="Q19" i="11" s="1"/>
  <c r="T17" i="11"/>
  <c r="T18" i="11" s="1"/>
  <c r="T19" i="11" s="1"/>
  <c r="S16" i="11"/>
  <c r="S17" i="11" s="1"/>
  <c r="S18" i="11" s="1"/>
  <c r="R15" i="11"/>
  <c r="R16" i="11" s="1"/>
  <c r="R17" i="11" s="1"/>
  <c r="AJ48" i="13" l="1"/>
  <c r="AJ104" i="13"/>
  <c r="AJ52" i="13"/>
  <c r="AJ110" i="13"/>
  <c r="AJ62" i="13"/>
  <c r="AJ107" i="13"/>
  <c r="AJ90" i="13"/>
  <c r="AJ54" i="13"/>
  <c r="AJ19" i="13"/>
  <c r="AJ15" i="13"/>
  <c r="AJ92" i="13"/>
  <c r="AJ77" i="13"/>
  <c r="AJ22" i="13"/>
  <c r="AJ50" i="13"/>
  <c r="AJ42" i="13"/>
  <c r="AJ35" i="13"/>
  <c r="AJ23" i="13"/>
  <c r="AJ28" i="13"/>
  <c r="AJ37" i="13"/>
  <c r="AJ16" i="13"/>
  <c r="AJ63" i="13"/>
  <c r="AJ40" i="13"/>
  <c r="AJ86" i="13"/>
  <c r="AJ82" i="13"/>
  <c r="AJ91" i="13"/>
  <c r="AJ65" i="13"/>
  <c r="AJ97" i="13"/>
  <c r="AJ21" i="13"/>
  <c r="AJ100" i="13"/>
  <c r="AJ55" i="13"/>
  <c r="AJ30" i="13"/>
  <c r="R25" i="11"/>
  <c r="R26" i="11" s="1"/>
  <c r="R95" i="11"/>
  <c r="R96" i="11" s="1"/>
  <c r="R102" i="11"/>
  <c r="R103" i="11" s="1"/>
  <c r="R60" i="11"/>
  <c r="R61" i="11" s="1"/>
  <c r="R88" i="11"/>
  <c r="R89" i="11" s="1"/>
  <c r="S103" i="11"/>
  <c r="S68" i="11"/>
  <c r="R109" i="11"/>
  <c r="R110" i="11" s="1"/>
  <c r="S26" i="11"/>
  <c r="S96" i="11"/>
  <c r="S40" i="11"/>
  <c r="S75" i="11"/>
  <c r="S47" i="11"/>
  <c r="R81" i="11"/>
  <c r="R82" i="11" s="1"/>
  <c r="S54" i="11"/>
  <c r="S110" i="11"/>
  <c r="S82" i="11"/>
  <c r="R74" i="11"/>
  <c r="R75" i="11" s="1"/>
  <c r="S61" i="11"/>
  <c r="R46" i="11"/>
  <c r="R47" i="11" s="1"/>
  <c r="S89" i="11"/>
  <c r="R39" i="11"/>
  <c r="R40" i="11" s="1"/>
  <c r="R32" i="11"/>
  <c r="R33" i="11" s="1"/>
  <c r="R67" i="11"/>
  <c r="R68" i="11" s="1"/>
  <c r="S33" i="11"/>
  <c r="R53" i="11"/>
  <c r="R54" i="11" s="1"/>
  <c r="R18" i="11"/>
  <c r="R19" i="11" s="1"/>
  <c r="S19" i="11"/>
  <c r="AJ56" i="13" l="1"/>
  <c r="AJ93" i="13"/>
  <c r="AJ61" i="13"/>
  <c r="AJ36" i="13"/>
  <c r="AJ43" i="13"/>
  <c r="AJ69" i="13"/>
  <c r="AJ98" i="13"/>
  <c r="AJ58" i="13"/>
  <c r="AJ96" i="13"/>
  <c r="AJ78" i="13"/>
  <c r="AJ49" i="13"/>
  <c r="AJ26" i="13"/>
  <c r="AJ85" i="13"/>
  <c r="AJ57" i="13"/>
  <c r="AJ99" i="13"/>
  <c r="AJ29" i="13"/>
  <c r="AJ47" i="13"/>
  <c r="AJ33" i="13"/>
  <c r="AJ103" i="13"/>
  <c r="AJ68" i="13"/>
  <c r="AJ64" i="13"/>
  <c r="AJ51" i="13"/>
  <c r="AJ75" i="13"/>
  <c r="AJ44" i="13"/>
  <c r="AJ27" i="13"/>
  <c r="AJ14" i="13"/>
  <c r="AJ71" i="13"/>
  <c r="AJ89" i="13"/>
  <c r="AJ105" i="13"/>
  <c r="AJ79" i="13"/>
  <c r="AJ72" i="13"/>
  <c r="AJ13" i="13"/>
  <c r="AJ106" i="13"/>
  <c r="AJ70" i="13"/>
  <c r="AJ84" i="13"/>
  <c r="AJ53" i="13"/>
  <c r="AJ24" i="13"/>
  <c r="AJ80" i="13"/>
  <c r="AJ74" i="13"/>
  <c r="AJ45" i="13"/>
  <c r="AJ31" i="13"/>
  <c r="AJ32" i="13"/>
  <c r="AJ18" i="13"/>
  <c r="AJ109" i="13" l="1"/>
  <c r="AJ39" i="13"/>
  <c r="AJ87" i="13"/>
  <c r="AJ102" i="13"/>
  <c r="AJ94" i="13"/>
  <c r="AJ60" i="13"/>
  <c r="AJ88" i="13"/>
  <c r="AJ59" i="13"/>
  <c r="AJ66" i="13"/>
  <c r="AJ95" i="13"/>
  <c r="AJ25" i="13"/>
  <c r="AJ17" i="13"/>
  <c r="AJ101" i="13"/>
  <c r="AJ81" i="13"/>
  <c r="AJ38" i="13"/>
  <c r="AJ46" i="13"/>
  <c r="AJ73" i="13"/>
  <c r="AJ67" i="13"/>
  <c r="AJ108" i="13"/>
  <c r="R6" i="11"/>
  <c r="R7" i="11" s="1"/>
  <c r="T6" i="11"/>
  <c r="T7" i="11" s="1"/>
  <c r="T8" i="11" s="1"/>
  <c r="T9" i="11" s="1"/>
  <c r="Q6" i="11"/>
  <c r="S6" i="11"/>
  <c r="S7" i="11" s="1"/>
  <c r="S8" i="11" s="1"/>
  <c r="S9" i="11" l="1"/>
  <c r="S10" i="11" s="1"/>
  <c r="S11" i="11" s="1"/>
  <c r="Q7" i="11"/>
  <c r="Q8" i="11" s="1"/>
  <c r="Q9" i="11" s="1"/>
  <c r="Q10" i="11" s="1"/>
  <c r="Q11" i="11" s="1"/>
  <c r="Q12" i="11" s="1"/>
  <c r="T10" i="11"/>
  <c r="T11" i="11" s="1"/>
  <c r="T12" i="11" s="1"/>
  <c r="R8" i="11"/>
  <c r="R9" i="11" s="1"/>
  <c r="R10" i="11" s="1"/>
  <c r="AJ12" i="13" l="1"/>
  <c r="R11" i="11"/>
  <c r="R12" i="11" s="1"/>
  <c r="S12" i="11"/>
  <c r="AJ6" i="13" l="1"/>
  <c r="AJ9" i="13"/>
  <c r="AJ8" i="13"/>
  <c r="AJ7" i="13"/>
  <c r="AJ11" i="13"/>
  <c r="AJ10" i="13" l="1"/>
  <c r="J48" i="11" l="1"/>
  <c r="J49" i="11"/>
  <c r="J50" i="11"/>
  <c r="J51" i="11"/>
  <c r="J52" i="11"/>
  <c r="J53" i="11"/>
  <c r="J54" i="11"/>
  <c r="J65" i="11"/>
  <c r="J66" i="11"/>
  <c r="J67" i="11"/>
  <c r="J68" i="11"/>
  <c r="J62" i="11"/>
  <c r="J63" i="11"/>
  <c r="J64" i="11"/>
  <c r="J27" i="11"/>
  <c r="J28" i="11"/>
  <c r="J29" i="11"/>
  <c r="J30" i="11"/>
  <c r="J31" i="11"/>
  <c r="J32" i="11"/>
  <c r="J33" i="11"/>
  <c r="J39" i="11"/>
  <c r="J40" i="11"/>
  <c r="J38" i="11"/>
  <c r="J34" i="11"/>
  <c r="J35" i="11"/>
  <c r="J36" i="11"/>
  <c r="J37" i="11"/>
  <c r="L38" i="11" l="1"/>
  <c r="K38" i="11"/>
  <c r="K62" i="11"/>
  <c r="L62" i="11"/>
  <c r="L40" i="11"/>
  <c r="K40" i="11"/>
  <c r="K68" i="11"/>
  <c r="L68" i="11"/>
  <c r="K39" i="11"/>
  <c r="L39" i="11"/>
  <c r="K67" i="11"/>
  <c r="L67" i="11"/>
  <c r="L33" i="11"/>
  <c r="K33" i="11"/>
  <c r="L66" i="11"/>
  <c r="K66" i="11"/>
  <c r="L32" i="11"/>
  <c r="K32" i="11"/>
  <c r="L65" i="11"/>
  <c r="K65" i="11"/>
  <c r="K31" i="11"/>
  <c r="L31" i="11"/>
  <c r="L54" i="11"/>
  <c r="K54" i="11"/>
  <c r="K30" i="11"/>
  <c r="L30" i="11"/>
  <c r="K53" i="11"/>
  <c r="L53" i="11"/>
  <c r="K29" i="11"/>
  <c r="L29" i="11"/>
  <c r="K52" i="11"/>
  <c r="L52" i="11"/>
  <c r="L37" i="11"/>
  <c r="K37" i="11"/>
  <c r="L28" i="11"/>
  <c r="K28" i="11"/>
  <c r="L51" i="11"/>
  <c r="K51" i="11"/>
  <c r="L36" i="11"/>
  <c r="K36" i="11"/>
  <c r="L27" i="11"/>
  <c r="K27" i="11"/>
  <c r="L50" i="11"/>
  <c r="K50" i="11"/>
  <c r="L35" i="11"/>
  <c r="K35" i="11"/>
  <c r="K64" i="11"/>
  <c r="L64" i="11"/>
  <c r="K49" i="11"/>
  <c r="L49" i="11"/>
  <c r="L34" i="11"/>
  <c r="K34" i="11"/>
  <c r="K63" i="11"/>
  <c r="L63" i="11"/>
  <c r="L48" i="11"/>
  <c r="K48" i="11"/>
  <c r="J20" i="11" l="1"/>
  <c r="J21" i="11"/>
  <c r="J22" i="11"/>
  <c r="J23" i="11"/>
  <c r="J24" i="11"/>
  <c r="J25" i="11"/>
  <c r="J26" i="11"/>
  <c r="J103" i="11"/>
  <c r="J97" i="11"/>
  <c r="J98" i="11"/>
  <c r="J99" i="11"/>
  <c r="J100" i="11"/>
  <c r="J102" i="11"/>
  <c r="J101" i="11"/>
  <c r="J79" i="11"/>
  <c r="J80" i="11"/>
  <c r="J81" i="11"/>
  <c r="J82" i="11"/>
  <c r="J78" i="11"/>
  <c r="J76" i="11"/>
  <c r="J77" i="11"/>
  <c r="J43" i="11"/>
  <c r="J44" i="11"/>
  <c r="J45" i="11"/>
  <c r="J46" i="11"/>
  <c r="J47" i="11"/>
  <c r="J41" i="11"/>
  <c r="J42" i="11"/>
  <c r="J91" i="11"/>
  <c r="J92" i="11"/>
  <c r="J93" i="11"/>
  <c r="J94" i="11"/>
  <c r="J95" i="11"/>
  <c r="J96" i="11"/>
  <c r="J90" i="11"/>
  <c r="J55" i="11"/>
  <c r="J56" i="11"/>
  <c r="J57" i="11"/>
  <c r="J58" i="11"/>
  <c r="J59" i="11"/>
  <c r="J60" i="11"/>
  <c r="J61" i="11"/>
  <c r="J19" i="11"/>
  <c r="J13" i="11"/>
  <c r="J14" i="11"/>
  <c r="J15" i="11"/>
  <c r="J16" i="11"/>
  <c r="J17" i="11"/>
  <c r="J18" i="11"/>
  <c r="J83" i="11"/>
  <c r="J84" i="11"/>
  <c r="J85" i="11"/>
  <c r="J86" i="11"/>
  <c r="J87" i="11"/>
  <c r="J88" i="11"/>
  <c r="J89" i="11"/>
  <c r="J6" i="11"/>
  <c r="J7" i="11"/>
  <c r="J8" i="11"/>
  <c r="J9" i="11"/>
  <c r="J10" i="11"/>
  <c r="J11" i="11"/>
  <c r="J12" i="11"/>
  <c r="J104" i="11"/>
  <c r="J105" i="11"/>
  <c r="J106" i="11"/>
  <c r="J107" i="11"/>
  <c r="J108" i="11"/>
  <c r="J110" i="11"/>
  <c r="J109" i="11"/>
  <c r="J69" i="11"/>
  <c r="J70" i="11"/>
  <c r="J71" i="11"/>
  <c r="J72" i="11"/>
  <c r="J73" i="11"/>
  <c r="J74" i="11"/>
  <c r="J75" i="11"/>
  <c r="K75" i="11" l="1"/>
  <c r="L75" i="11"/>
  <c r="L12" i="11"/>
  <c r="K12" i="11"/>
  <c r="K16" i="11"/>
  <c r="L16" i="11"/>
  <c r="K58" i="11"/>
  <c r="L58" i="11"/>
  <c r="L41" i="11"/>
  <c r="K41" i="11"/>
  <c r="K97" i="11"/>
  <c r="L97" i="11"/>
  <c r="L74" i="11"/>
  <c r="K74" i="11"/>
  <c r="L8" i="11"/>
  <c r="K8" i="11"/>
  <c r="L15" i="11"/>
  <c r="K15" i="11"/>
  <c r="K96" i="11"/>
  <c r="L96" i="11"/>
  <c r="L42" i="11"/>
  <c r="K42" i="11"/>
  <c r="L103" i="11"/>
  <c r="K103" i="11"/>
  <c r="L104" i="11"/>
  <c r="K104" i="11"/>
  <c r="L7" i="11"/>
  <c r="K7" i="11"/>
  <c r="L14" i="11"/>
  <c r="K14" i="11"/>
  <c r="L95" i="11"/>
  <c r="K95" i="11"/>
  <c r="K47" i="11"/>
  <c r="L47" i="11"/>
  <c r="L98" i="11"/>
  <c r="K98" i="11"/>
  <c r="K105" i="11"/>
  <c r="L105" i="11"/>
  <c r="K6" i="11"/>
  <c r="L6" i="11"/>
  <c r="L13" i="11"/>
  <c r="K13" i="11"/>
  <c r="L94" i="11"/>
  <c r="K94" i="11"/>
  <c r="K78" i="11"/>
  <c r="L78" i="11"/>
  <c r="L101" i="11"/>
  <c r="K101" i="11"/>
  <c r="L110" i="11"/>
  <c r="K110" i="11"/>
  <c r="K86" i="11"/>
  <c r="L86" i="11"/>
  <c r="L18" i="11"/>
  <c r="K18" i="11"/>
  <c r="K90" i="11"/>
  <c r="L90" i="11"/>
  <c r="L77" i="11"/>
  <c r="K77" i="11"/>
  <c r="L100" i="11"/>
  <c r="K100" i="11"/>
  <c r="L108" i="11"/>
  <c r="K108" i="11"/>
  <c r="K85" i="11"/>
  <c r="L85" i="11"/>
  <c r="L19" i="11"/>
  <c r="K19" i="11"/>
  <c r="K93" i="11"/>
  <c r="L93" i="11"/>
  <c r="L76" i="11"/>
  <c r="K76" i="11"/>
  <c r="K26" i="11"/>
  <c r="L26" i="11"/>
  <c r="K107" i="11"/>
  <c r="L107" i="11"/>
  <c r="L87" i="11"/>
  <c r="K87" i="11"/>
  <c r="K56" i="11"/>
  <c r="L56" i="11"/>
  <c r="K92" i="11"/>
  <c r="L92" i="11"/>
  <c r="K82" i="11"/>
  <c r="L82" i="11"/>
  <c r="L25" i="11"/>
  <c r="K25" i="11"/>
  <c r="K71" i="11"/>
  <c r="L71" i="11"/>
  <c r="K109" i="11"/>
  <c r="L109" i="11"/>
  <c r="K89" i="11"/>
  <c r="L89" i="11"/>
  <c r="L55" i="11"/>
  <c r="K55" i="11"/>
  <c r="L91" i="11"/>
  <c r="K91" i="11"/>
  <c r="K81" i="11"/>
  <c r="L81" i="11"/>
  <c r="K24" i="11"/>
  <c r="L24" i="11"/>
  <c r="L72" i="11"/>
  <c r="K72" i="11"/>
  <c r="L106" i="11"/>
  <c r="K106" i="11"/>
  <c r="K83" i="11"/>
  <c r="L83" i="11"/>
  <c r="K61" i="11"/>
  <c r="L61" i="11"/>
  <c r="K46" i="11"/>
  <c r="L46" i="11"/>
  <c r="L80" i="11"/>
  <c r="K80" i="11"/>
  <c r="L23" i="11"/>
  <c r="K23" i="11"/>
  <c r="K73" i="11"/>
  <c r="L73" i="11"/>
  <c r="K11" i="11"/>
  <c r="L11" i="11"/>
  <c r="L84" i="11"/>
  <c r="K84" i="11"/>
  <c r="L60" i="11"/>
  <c r="K60" i="11"/>
  <c r="L43" i="11"/>
  <c r="K43" i="11"/>
  <c r="L79" i="11"/>
  <c r="K79" i="11"/>
  <c r="L22" i="11"/>
  <c r="K22" i="11"/>
  <c r="K70" i="11"/>
  <c r="L70" i="11"/>
  <c r="K10" i="11"/>
  <c r="L10" i="11"/>
  <c r="L88" i="11"/>
  <c r="K88" i="11"/>
  <c r="L57" i="11"/>
  <c r="K57" i="11"/>
  <c r="L45" i="11"/>
  <c r="K45" i="11"/>
  <c r="K102" i="11"/>
  <c r="L102" i="11"/>
  <c r="L21" i="11"/>
  <c r="K21" i="11"/>
  <c r="K69" i="11"/>
  <c r="L69" i="11"/>
  <c r="K9" i="11"/>
  <c r="L9" i="11"/>
  <c r="K17" i="11"/>
  <c r="L17" i="11"/>
  <c r="L59" i="11"/>
  <c r="K59" i="11"/>
  <c r="L44" i="11"/>
  <c r="K44" i="11"/>
  <c r="L99" i="11"/>
  <c r="K99" i="11"/>
  <c r="L20" i="11"/>
  <c r="K20" i="11"/>
</calcChain>
</file>

<file path=xl/sharedStrings.xml><?xml version="1.0" encoding="utf-8"?>
<sst xmlns="http://schemas.openxmlformats.org/spreadsheetml/2006/main" count="987" uniqueCount="126">
  <si>
    <t>TT</t>
  </si>
  <si>
    <t>LK</t>
  </si>
  <si>
    <t>Tên đường giao thông</t>
  </si>
  <si>
    <t>Điểm đầu</t>
  </si>
  <si>
    <t>Điểm cuối</t>
  </si>
  <si>
    <t>Giá đất theo Quyết định 86/2024/QĐ-UBND ngày 27/12/2024</t>
  </si>
  <si>
    <t>VT2</t>
  </si>
  <si>
    <t>VT3</t>
  </si>
  <si>
    <t>VT4</t>
  </si>
  <si>
    <t>II</t>
  </si>
  <si>
    <t xml:space="preserve">Các tuyến đường giao thông đấu nối trực tiếp ra </t>
  </si>
  <si>
    <t>- Có bề rộng ≥5m, cách đường phố ≤600m.</t>
  </si>
  <si>
    <t>- Có bề rộng từ ≥3m đến &lt;5m, cách đường phố ≤400m.</t>
  </si>
  <si>
    <t>- Có bề rộng ≥5m, cách đường phố &gt;600m.</t>
  </si>
  <si>
    <t>- Có bề rộng từ ≥3m đến &lt;5m, cách đường phố từ &gt;400m đến ≤600m.</t>
  </si>
  <si>
    <t>- Có bề rộng &lt;3m, cách đường phố ≤200m.</t>
  </si>
  <si>
    <t>VT2*0,8</t>
  </si>
  <si>
    <t>VT3*0,8</t>
  </si>
  <si>
    <t>VT4*0,8</t>
  </si>
  <si>
    <t>Các đường còn lại</t>
  </si>
  <si>
    <t>CM</t>
  </si>
  <si>
    <t>Đường Sông Nhạn - Dầu Giây</t>
  </si>
  <si>
    <t>CM7NT1_D1</t>
  </si>
  <si>
    <t>CM7NT1_D2</t>
  </si>
  <si>
    <t>CM7NT1_D3</t>
  </si>
  <si>
    <t>Đường Cầu Đỏ - Suối Sâu</t>
  </si>
  <si>
    <t>Đường Nhân Nghĩa - Sông Nhạn</t>
  </si>
  <si>
    <t>CM9NT2_D2</t>
  </si>
  <si>
    <t>CM9NT2_D3</t>
  </si>
  <si>
    <t>CM9NT2_D4</t>
  </si>
  <si>
    <t>CM18NT2</t>
  </si>
  <si>
    <t>CM19NT1</t>
  </si>
  <si>
    <t>CM25NT2_D1</t>
  </si>
  <si>
    <t>Đoạn từ đường Sông Nhạn - Dầu Giây (+3.000 m)</t>
  </si>
  <si>
    <t>CM25NT2_D2</t>
  </si>
  <si>
    <t>CM25NT2_D3</t>
  </si>
  <si>
    <t>Đường Sông Nhạn-Dầu Giây đi qua Trường Tiểu học Sông Nhạn</t>
  </si>
  <si>
    <t>Đường Sông Nhạn-Dầu Giây</t>
  </si>
  <si>
    <t>Đường Lộ 25-Sông Nhạn</t>
  </si>
  <si>
    <t>Đường Lộ 25 - Sông Nhạn</t>
  </si>
  <si>
    <t>CM32NT</t>
  </si>
  <si>
    <t>CM33NT</t>
  </si>
  <si>
    <t>CM34NT2</t>
  </si>
  <si>
    <t>CM35NT2</t>
  </si>
  <si>
    <t>Tên Khu tái định cư</t>
  </si>
  <si>
    <t xml:space="preserve"> Giá đất theo Quyết định 86/2024/QĐ-UBND ngày 27/12/2024 </t>
  </si>
  <si>
    <t>Khu dân cư có bố trí tái định cư Xuân Quế</t>
  </si>
  <si>
    <t>Đường Nhân Nghĩa - Sông Nhạn (đoạn từ đầu khu tái định cư xã Xuân Quế đến đường cầu Đỏ - Suối Sâu)</t>
  </si>
  <si>
    <t>lưu ý giáp ranh xã Dầu Giây</t>
  </si>
  <si>
    <t>Đường Trung tâm ấp 1</t>
  </si>
  <si>
    <t>Đường ấp 4 đi ấp 1</t>
  </si>
  <si>
    <t>Sông Nhạn - Dầu Giây</t>
  </si>
  <si>
    <t>Đường ấp 4 đi ấp 6</t>
  </si>
  <si>
    <t>Đường Suối Đục - Cầu Mên</t>
  </si>
  <si>
    <t>CM19NT1+1</t>
  </si>
  <si>
    <t>CM19NT1+2</t>
  </si>
  <si>
    <t>CM19NT1+3</t>
  </si>
  <si>
    <t>CM19NT1+4</t>
  </si>
  <si>
    <t>Đường Hương lộ 10 xây dựng mới tránh sân bay Long Thành, đoạn thuộc xã Xuân Quế</t>
  </si>
  <si>
    <r>
      <t>Đường Khu 3 ấp 6</t>
    </r>
    <r>
      <rPr>
        <sz val="12"/>
        <color rgb="FFFF0000"/>
        <rFont val="Times New Roman"/>
        <family val="1"/>
      </rPr>
      <t xml:space="preserve"> xã Sông Nhạn</t>
    </r>
    <r>
      <rPr>
        <sz val="12"/>
        <rFont val="Times New Roman"/>
        <family val="1"/>
      </rPr>
      <t xml:space="preserve"> cũ</t>
    </r>
  </si>
  <si>
    <t>lưu ý giáp ranh Cẩm Mỹ</t>
  </si>
  <si>
    <t>Xã Xuân Quế</t>
  </si>
  <si>
    <t xml:space="preserve">Các tuyến đường giao thông không đấu nối trực tiếp và thông ra </t>
  </si>
  <si>
    <t>Giá nhà nước</t>
  </si>
  <si>
    <t>Giá đất trồng cây lâu năm, đất trồng cây hằng năm hiện hành</t>
  </si>
  <si>
    <t>Giá đất ở hiện hành</t>
  </si>
  <si>
    <t>Giá đất thương mại dịch vụ hiện hành</t>
  </si>
  <si>
    <t>Giá đất trồng rừng sản xuất, nuôi trồng thủy sản hiện hành</t>
  </si>
  <si>
    <t>Giáp ranh xã Bình An</t>
  </si>
  <si>
    <t>Đoạn từ giáp ranh xã Xuân Đường</t>
  </si>
  <si>
    <t>Ranh giới xã Xuân Quế</t>
  </si>
  <si>
    <t>Cầu Quân Y</t>
  </si>
  <si>
    <t>Giáp ranh xã Dầu Giây</t>
  </si>
  <si>
    <t>Giáp đường cao tốc Phan Thiết-Dầu Giây</t>
  </si>
  <si>
    <t>Ranh giới xã Dầu Giây</t>
  </si>
  <si>
    <t>Đường tỉnh 773</t>
  </si>
  <si>
    <t>Xã Bình An</t>
  </si>
  <si>
    <t>Hết khu dân cư hiện hữu ấp 3 xã Sông Nhạn cũ</t>
  </si>
  <si>
    <t>Giáp ranh xã Cẩm Mỹ</t>
  </si>
  <si>
    <t>đã cập nhật điểm đđ, đc</t>
  </si>
  <si>
    <t/>
  </si>
  <si>
    <t>Đường vào Nhà Văn hóa ấp 4</t>
  </si>
  <si>
    <t>Đường Khu 3 ấp 6 xã Sông Nhạn cũ</t>
  </si>
  <si>
    <t>Hết 3.000m</t>
  </si>
  <si>
    <t>Giáp ranh khu tái định cư xã Xuân Quế</t>
  </si>
  <si>
    <t xml:space="preserve"> có hiện trạng là đường nhựa, bê tông xi măng:</t>
  </si>
  <si>
    <t xml:space="preserve"> có hiện trạng là đường nhựa, bê tông xi măng:
- Có bề rộng từ ≥3m đến &lt;5m, cách đường phố &gt; 600m.
- Có bề rộng &lt;3m, cách đường phố &gt; 200m.</t>
  </si>
  <si>
    <t>Giá đất sản xuất phi nông nghiệp hiện hành</t>
  </si>
  <si>
    <t>CLN, CHN</t>
  </si>
  <si>
    <t>RSX, NTS</t>
  </si>
  <si>
    <t>CM2+1+2Vị trí 1</t>
  </si>
  <si>
    <t>CM2+1+1Vị trí 1</t>
  </si>
  <si>
    <t>CM2+2+1Vị trí 1</t>
  </si>
  <si>
    <t>CM2+2+2Vị trí 1</t>
  </si>
  <si>
    <t>CM2+3+2Vị trí 1</t>
  </si>
  <si>
    <t>CM2+3+1Vị trí 1</t>
  </si>
  <si>
    <t>Vị trí</t>
  </si>
  <si>
    <t>Xã, phường</t>
  </si>
  <si>
    <t>Đường Nhóm</t>
  </si>
  <si>
    <t>Vị trí 1</t>
  </si>
  <si>
    <t>Xã Xuân QuếVị trí 1160</t>
  </si>
  <si>
    <t>Các đường nhóm I</t>
  </si>
  <si>
    <t>Vị trí 2</t>
  </si>
  <si>
    <t>Xã Xuân QuếVị trí 2150</t>
  </si>
  <si>
    <t>Vị trí 3</t>
  </si>
  <si>
    <t>Xã Xuân QuếVị trí 3140</t>
  </si>
  <si>
    <t>Vị trí 4</t>
  </si>
  <si>
    <t>Xã Xuân QuếVị trí 4120</t>
  </si>
  <si>
    <t>Xã Xuân QuếVị trí 1140</t>
  </si>
  <si>
    <t>Xã Xuân QuếVị trí 2130</t>
  </si>
  <si>
    <t>Xã Xuân QuếVị trí 3120</t>
  </si>
  <si>
    <t>Xã Xuân QuếVị trí 4100</t>
  </si>
  <si>
    <t>Xã Xuân QuếVị trí 1150</t>
  </si>
  <si>
    <t>Các đường nhóm II</t>
  </si>
  <si>
    <t>Xã Xuân QuếVị trí 2140</t>
  </si>
  <si>
    <t>Xã Xuân QuếVị trí 3130</t>
  </si>
  <si>
    <t>Xã Xuân QuếVị trí 4110</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</si>
  <si>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</si>
  <si>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</si>
  <si>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</si>
  <si>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</si>
  <si>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</si>
  <si>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</si>
  <si>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</si>
  <si>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A.2.31 HỆ SỐ ĐIỀU CHỈNH MỨC BIẾN ĐỘNG THỊ TRƯỜNG CÁC LOẠI ĐẤT NÔNG NGHIỆP
XÃ XUÂN QUẾ, TỈNH ĐỒNG NAI</t>
  </si>
  <si>
    <t>PHỤ LỤC A.1.31 HỆ SỐ ĐIỀU CHỈNH MỨC BIẾN ĐỘNG THỊ TRƯỜNG CÁC LOẠI ĐẤT PHI NÔNG NGHIỆP
XÃ XUÂN QUẾ,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</si>
</sst>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s>
  <fonts count="28"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b/>
      <sz val="14"/>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sz val="12"/>
      <color rgb="FF000000"/>
      <name val="Times New Roman"/>
      <family val="1"/>
    </font>
    <font>
      <b/>
      <sz val="11"/>
      <color theme="1"/>
      <name val="Times New Roman"/>
      <family val="1"/>
    </font>
    <font>
      <sz val="14"/>
      <color theme="1"/>
      <name val="Times New Roman"/>
      <family val="1"/>
    </font>
    <font>
      <sz val="14"/>
      <name val="Times New Roman"/>
      <family val="1"/>
    </font>
    <font>
      <b/>
      <sz val="12"/>
      <color rgb="FFC00000"/>
      <name val="Times New Roman"/>
      <family val="1"/>
    </font>
    <font>
      <b/>
      <sz val="12"/>
      <color theme="1"/>
      <name val="Times New Roman"/>
      <family val="1"/>
    </font>
    <font>
      <sz val="13"/>
      <color theme="1"/>
      <name val="Times New Roman"/>
      <family val="1"/>
    </font>
    <font>
      <b/>
      <sz val="13"/>
      <name val="Times New Roman"/>
      <family val="1"/>
    </font>
    <font>
      <i/>
      <sz val="14"/>
      <name val="Times New Roman"/>
      <family val="1"/>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s>
  <borders count="19">
    <border>
      <left/>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48">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horizontal="left" vertical="center" wrapText="1"/>
    </xf>
    <xf numFmtId="0" fontId="8" fillId="0" borderId="0" xfId="0" applyFont="1" applyAlignment="1">
      <alignment vertical="center" wrapText="1"/>
    </xf>
    <xf numFmtId="0" fontId="9" fillId="0" borderId="0" xfId="0" applyFont="1" applyAlignment="1">
      <alignment wrapText="1"/>
    </xf>
    <xf numFmtId="0" fontId="8" fillId="0" borderId="0" xfId="3" applyFont="1"/>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3" fontId="8" fillId="0" borderId="2" xfId="0" applyNumberFormat="1" applyFont="1" applyBorder="1" applyAlignment="1">
      <alignment horizontal="center" vertical="center" wrapText="1"/>
    </xf>
    <xf numFmtId="166" fontId="8" fillId="0" borderId="2" xfId="4" applyNumberFormat="1" applyFont="1" applyFill="1" applyBorder="1" applyAlignment="1">
      <alignment horizontal="center" vertical="center" wrapText="1"/>
    </xf>
    <xf numFmtId="166" fontId="8" fillId="0" borderId="2" xfId="1" applyNumberFormat="1" applyFont="1" applyFill="1" applyBorder="1" applyAlignment="1">
      <alignment horizontal="center" vertical="center" wrapText="1"/>
    </xf>
    <xf numFmtId="167" fontId="8" fillId="0" borderId="2" xfId="1" applyNumberFormat="1" applyFont="1" applyFill="1" applyBorder="1" applyAlignment="1">
      <alignment horizontal="center" vertical="center" wrapText="1"/>
    </xf>
    <xf numFmtId="43" fontId="8" fillId="0" borderId="2" xfId="1" applyFont="1" applyFill="1" applyBorder="1" applyAlignment="1">
      <alignment horizontal="center" vertical="center" wrapText="1"/>
    </xf>
    <xf numFmtId="2" fontId="8" fillId="0" borderId="2" xfId="1" applyNumberFormat="1" applyFont="1" applyFill="1" applyBorder="1" applyAlignment="1">
      <alignment horizontal="center" vertical="center" wrapText="1"/>
    </xf>
    <xf numFmtId="169" fontId="8" fillId="0" borderId="2" xfId="1" applyNumberFormat="1" applyFont="1" applyFill="1" applyBorder="1" applyAlignment="1">
      <alignment horizontal="center" vertical="center" wrapText="1"/>
    </xf>
    <xf numFmtId="2" fontId="8" fillId="0" borderId="2" xfId="1" applyNumberFormat="1" applyFont="1" applyFill="1" applyBorder="1" applyAlignment="1">
      <alignment horizontal="left" vertical="center" wrapText="1"/>
    </xf>
    <xf numFmtId="166" fontId="8" fillId="0" borderId="4" xfId="1" applyNumberFormat="1" applyFont="1" applyFill="1" applyBorder="1" applyAlignment="1">
      <alignment horizontal="center" vertical="center" wrapText="1"/>
    </xf>
    <xf numFmtId="166" fontId="8" fillId="0" borderId="5" xfId="1" applyNumberFormat="1" applyFont="1" applyFill="1" applyBorder="1" applyAlignment="1">
      <alignment horizontal="center" vertical="center" wrapText="1"/>
    </xf>
    <xf numFmtId="0" fontId="14" fillId="0" borderId="0" xfId="0" applyFont="1" applyAlignment="1">
      <alignment wrapText="1"/>
    </xf>
    <xf numFmtId="0" fontId="8" fillId="0" borderId="0" xfId="7" applyFont="1" applyAlignment="1">
      <alignment wrapText="1"/>
    </xf>
    <xf numFmtId="0" fontId="8" fillId="0" borderId="0" xfId="0" applyFont="1" applyAlignment="1">
      <alignment vertical="center"/>
    </xf>
    <xf numFmtId="0" fontId="8" fillId="0" borderId="2" xfId="0" applyFont="1" applyBorder="1" applyAlignment="1">
      <alignment horizontal="center" vertical="center"/>
    </xf>
    <xf numFmtId="3" fontId="8" fillId="0" borderId="2" xfId="0" applyNumberFormat="1" applyFont="1" applyBorder="1" applyAlignment="1">
      <alignment horizontal="center" vertical="center"/>
    </xf>
    <xf numFmtId="168" fontId="8" fillId="0" borderId="0" xfId="7" applyNumberFormat="1" applyFont="1" applyAlignment="1">
      <alignment wrapText="1"/>
    </xf>
    <xf numFmtId="0" fontId="18" fillId="0" borderId="0" xfId="0" applyFont="1" applyAlignment="1">
      <alignment wrapText="1"/>
    </xf>
    <xf numFmtId="166" fontId="14" fillId="0" borderId="0" xfId="1" applyNumberFormat="1" applyFont="1" applyFill="1" applyBorder="1" applyAlignment="1">
      <alignment horizontal="right" vertical="center" wrapText="1"/>
    </xf>
    <xf numFmtId="166" fontId="17" fillId="0" borderId="0" xfId="1" applyNumberFormat="1" applyFont="1" applyFill="1" applyBorder="1" applyAlignment="1">
      <alignment horizontal="right" vertical="center" wrapText="1"/>
    </xf>
    <xf numFmtId="0" fontId="17" fillId="0" borderId="0" xfId="0" applyFont="1" applyAlignment="1">
      <alignment horizontal="center" vertical="center" wrapText="1"/>
    </xf>
    <xf numFmtId="0" fontId="17" fillId="0" borderId="0" xfId="0" applyFont="1" applyAlignment="1">
      <alignment horizontal="left" vertical="center" wrapText="1"/>
    </xf>
    <xf numFmtId="4" fontId="17" fillId="0" borderId="0" xfId="0" applyNumberFormat="1" applyFont="1" applyAlignment="1">
      <alignment vertical="center" wrapText="1"/>
    </xf>
    <xf numFmtId="0" fontId="17" fillId="0" borderId="0" xfId="0" applyFont="1" applyAlignment="1">
      <alignment vertical="center" wrapText="1"/>
    </xf>
    <xf numFmtId="3" fontId="17" fillId="0" borderId="0" xfId="0" applyNumberFormat="1" applyFont="1" applyAlignment="1">
      <alignment horizontal="right" vertical="center" wrapText="1"/>
    </xf>
    <xf numFmtId="0" fontId="17" fillId="0" borderId="0" xfId="0" applyFont="1" applyAlignment="1">
      <alignment horizontal="right" vertical="center" wrapText="1"/>
    </xf>
    <xf numFmtId="43" fontId="17"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17"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8" fillId="0" borderId="0" xfId="0" applyFont="1"/>
    <xf numFmtId="2" fontId="8" fillId="2" borderId="2" xfId="1" applyNumberFormat="1" applyFont="1" applyFill="1" applyBorder="1" applyAlignment="1">
      <alignment horizontal="center" vertical="center" wrapText="1"/>
    </xf>
    <xf numFmtId="0" fontId="10" fillId="0" borderId="0" xfId="0" applyFont="1" applyAlignment="1">
      <alignment wrapText="1"/>
    </xf>
    <xf numFmtId="166" fontId="17" fillId="0" borderId="2" xfId="1" applyNumberFormat="1" applyFont="1" applyBorder="1" applyAlignment="1">
      <alignment horizontal="right" vertical="center" wrapText="1"/>
    </xf>
    <xf numFmtId="0" fontId="13" fillId="0" borderId="0" xfId="0" applyFont="1" applyAlignment="1">
      <alignment vertical="center" wrapText="1"/>
    </xf>
    <xf numFmtId="0" fontId="4" fillId="3" borderId="0" xfId="0" applyFont="1" applyFill="1" applyAlignment="1">
      <alignment wrapText="1"/>
    </xf>
    <xf numFmtId="0" fontId="20" fillId="0" borderId="0" xfId="0" applyFont="1" applyAlignment="1">
      <alignment horizontal="center" vertical="center" wrapText="1"/>
    </xf>
    <xf numFmtId="0" fontId="19" fillId="4" borderId="13" xfId="0" applyFont="1" applyFill="1" applyBorder="1" applyAlignment="1">
      <alignment horizontal="center" vertical="center" wrapText="1"/>
    </xf>
    <xf numFmtId="0" fontId="19" fillId="4" borderId="13" xfId="0" applyFont="1" applyFill="1" applyBorder="1" applyAlignment="1">
      <alignment vertical="center" wrapText="1"/>
    </xf>
    <xf numFmtId="0" fontId="17" fillId="4" borderId="13" xfId="0" applyFont="1" applyFill="1" applyBorder="1" applyAlignment="1">
      <alignment horizontal="right" vertical="center" wrapText="1"/>
    </xf>
    <xf numFmtId="0" fontId="17" fillId="4" borderId="13" xfId="0" applyFont="1" applyFill="1" applyBorder="1" applyAlignment="1">
      <alignment horizontal="center" vertical="center" wrapText="1"/>
    </xf>
    <xf numFmtId="3" fontId="19" fillId="4" borderId="13" xfId="0" applyNumberFormat="1" applyFont="1" applyFill="1" applyBorder="1" applyAlignment="1">
      <alignment horizontal="right" vertical="center" wrapText="1"/>
    </xf>
    <xf numFmtId="166" fontId="8" fillId="0" borderId="2" xfId="4" applyNumberFormat="1" applyFont="1" applyBorder="1" applyAlignment="1">
      <alignment horizontal="center" vertical="center" wrapText="1"/>
    </xf>
    <xf numFmtId="166" fontId="8" fillId="0" borderId="2" xfId="1" applyNumberFormat="1" applyFont="1" applyBorder="1" applyAlignment="1">
      <alignment horizontal="center" vertical="center" wrapText="1"/>
    </xf>
    <xf numFmtId="167" fontId="8" fillId="0" borderId="2" xfId="1" applyNumberFormat="1" applyFont="1" applyBorder="1" applyAlignment="1">
      <alignment horizontal="center" vertical="center" wrapText="1"/>
    </xf>
    <xf numFmtId="43" fontId="8" fillId="0" borderId="2" xfId="1" applyFont="1" applyBorder="1" applyAlignment="1">
      <alignment horizontal="center" vertical="center" wrapText="1"/>
    </xf>
    <xf numFmtId="2" fontId="8" fillId="0" borderId="2" xfId="1" applyNumberFormat="1" applyFont="1" applyBorder="1" applyAlignment="1">
      <alignment horizontal="center" vertical="center" wrapText="1"/>
    </xf>
    <xf numFmtId="169" fontId="8" fillId="0" borderId="2" xfId="1" applyNumberFormat="1" applyFont="1" applyBorder="1" applyAlignment="1">
      <alignment horizontal="center" vertical="center" wrapText="1"/>
    </xf>
    <xf numFmtId="2" fontId="8" fillId="0" borderId="2" xfId="1" applyNumberFormat="1" applyFont="1" applyBorder="1" applyAlignment="1">
      <alignment horizontal="left" vertical="center" wrapText="1"/>
    </xf>
    <xf numFmtId="166" fontId="8" fillId="0" borderId="4" xfId="1" applyNumberFormat="1" applyFont="1" applyBorder="1" applyAlignment="1">
      <alignment horizontal="center" vertical="center" wrapText="1"/>
    </xf>
    <xf numFmtId="166" fontId="8" fillId="0" borderId="5" xfId="1" applyNumberFormat="1" applyFont="1" applyBorder="1" applyAlignment="1">
      <alignment horizontal="center" vertical="center" wrapText="1"/>
    </xf>
    <xf numFmtId="37" fontId="16" fillId="0" borderId="0" xfId="0" applyNumberFormat="1" applyFont="1" applyAlignment="1">
      <alignment horizontal="right" vertical="center" wrapText="1"/>
    </xf>
    <xf numFmtId="0" fontId="16" fillId="0" borderId="0" xfId="0" applyFont="1" applyAlignment="1">
      <alignment horizontal="right" vertical="center" wrapText="1"/>
    </xf>
    <xf numFmtId="166" fontId="16" fillId="0" borderId="0" xfId="1" applyNumberFormat="1" applyFont="1" applyAlignment="1">
      <alignment horizontal="right" vertical="center" wrapText="1"/>
    </xf>
    <xf numFmtId="0" fontId="9" fillId="0" borderId="13" xfId="0" applyFont="1" applyBorder="1" applyAlignment="1">
      <alignment vertical="center" wrapText="1"/>
    </xf>
    <xf numFmtId="44" fontId="9" fillId="0" borderId="13" xfId="6" applyFont="1" applyBorder="1" applyAlignment="1">
      <alignment vertical="center" wrapText="1"/>
    </xf>
    <xf numFmtId="0" fontId="4" fillId="0" borderId="13" xfId="0" applyFont="1" applyBorder="1" applyAlignment="1">
      <alignment wrapText="1"/>
    </xf>
    <xf numFmtId="0" fontId="9" fillId="3" borderId="13" xfId="0" applyFont="1" applyFill="1" applyBorder="1" applyAlignment="1">
      <alignment vertical="center" wrapText="1"/>
    </xf>
    <xf numFmtId="3" fontId="9" fillId="0" borderId="13" xfId="0" applyNumberFormat="1" applyFont="1" applyBorder="1" applyAlignment="1">
      <alignment vertical="center" wrapText="1"/>
    </xf>
    <xf numFmtId="0" fontId="9" fillId="0" borderId="13" xfId="0" applyFont="1" applyBorder="1" applyAlignment="1">
      <alignment wrapText="1"/>
    </xf>
    <xf numFmtId="3" fontId="9" fillId="3" borderId="13" xfId="0" applyNumberFormat="1" applyFont="1" applyFill="1" applyBorder="1" applyAlignment="1">
      <alignment vertical="center" wrapText="1"/>
    </xf>
    <xf numFmtId="0" fontId="8" fillId="0" borderId="13" xfId="0" applyFont="1" applyBorder="1" applyAlignment="1">
      <alignment horizontal="center" vertical="center" wrapText="1"/>
    </xf>
    <xf numFmtId="0" fontId="8" fillId="0" borderId="13" xfId="0" applyFont="1" applyBorder="1" applyAlignment="1">
      <alignment horizontal="left" vertical="center" wrapText="1"/>
    </xf>
    <xf numFmtId="166" fontId="8" fillId="0" borderId="13" xfId="1" applyNumberFormat="1" applyFont="1" applyFill="1" applyBorder="1" applyAlignment="1">
      <alignment horizontal="right" vertical="center" wrapText="1"/>
    </xf>
    <xf numFmtId="3" fontId="8" fillId="0" borderId="13" xfId="0" applyNumberFormat="1" applyFont="1" applyBorder="1" applyAlignment="1">
      <alignment wrapText="1"/>
    </xf>
    <xf numFmtId="0" fontId="8" fillId="0" borderId="13" xfId="0" applyFont="1" applyBorder="1" applyAlignment="1">
      <alignment wrapText="1"/>
    </xf>
    <xf numFmtId="0" fontId="8" fillId="0" borderId="13" xfId="8" applyFont="1" applyBorder="1" applyAlignment="1">
      <alignment horizontal="right" vertical="center" wrapText="1"/>
    </xf>
    <xf numFmtId="3" fontId="8" fillId="0" borderId="13" xfId="0" applyNumberFormat="1" applyFont="1" applyBorder="1" applyAlignment="1">
      <alignment horizontal="center" vertical="center" wrapText="1"/>
    </xf>
    <xf numFmtId="37" fontId="8" fillId="0" borderId="13" xfId="0" applyNumberFormat="1" applyFont="1" applyBorder="1" applyAlignment="1">
      <alignment horizontal="right" vertical="center" wrapText="1"/>
    </xf>
    <xf numFmtId="0" fontId="4" fillId="3" borderId="13" xfId="0" applyFont="1" applyFill="1" applyBorder="1" applyAlignment="1">
      <alignment wrapText="1"/>
    </xf>
    <xf numFmtId="0" fontId="9" fillId="3" borderId="13" xfId="0" applyFont="1" applyFill="1" applyBorder="1" applyAlignment="1">
      <alignment wrapText="1"/>
    </xf>
    <xf numFmtId="0" fontId="8" fillId="3" borderId="13" xfId="0" applyFont="1" applyFill="1" applyBorder="1" applyAlignment="1">
      <alignment wrapText="1"/>
    </xf>
    <xf numFmtId="3" fontId="8" fillId="0" borderId="0" xfId="0" applyNumberFormat="1" applyFont="1" applyAlignment="1">
      <alignment horizontal="right" wrapText="1"/>
    </xf>
    <xf numFmtId="43" fontId="4" fillId="0" borderId="0" xfId="1" applyFont="1" applyAlignment="1">
      <alignment horizontal="left" vertical="center" wrapText="1"/>
    </xf>
    <xf numFmtId="43" fontId="1" fillId="0" borderId="0" xfId="1" applyFont="1" applyAlignment="1">
      <alignment vertical="center" wrapText="1"/>
    </xf>
    <xf numFmtId="37" fontId="8" fillId="0" borderId="0" xfId="0" applyNumberFormat="1" applyFont="1" applyAlignment="1">
      <alignment wrapText="1"/>
    </xf>
    <xf numFmtId="0" fontId="13" fillId="0" borderId="13" xfId="0" applyFont="1" applyBorder="1" applyAlignment="1">
      <alignment horizontal="center" vertical="center" wrapText="1"/>
    </xf>
    <xf numFmtId="0" fontId="22" fillId="0" borderId="0" xfId="0" applyFont="1" applyAlignment="1">
      <alignment horizontal="center" vertical="center" wrapText="1"/>
    </xf>
    <xf numFmtId="0" fontId="23" fillId="0" borderId="13" xfId="0" applyFont="1" applyBorder="1" applyAlignment="1">
      <alignment horizontal="center" vertical="center" wrapText="1"/>
    </xf>
    <xf numFmtId="43" fontId="17" fillId="0" borderId="2" xfId="1" applyFont="1" applyFill="1" applyBorder="1" applyAlignment="1">
      <alignment horizontal="right" vertical="center" wrapText="1"/>
    </xf>
    <xf numFmtId="0" fontId="14" fillId="0" borderId="13" xfId="0" applyFont="1" applyBorder="1" applyAlignment="1">
      <alignment horizontal="center" vertical="center" wrapText="1"/>
    </xf>
    <xf numFmtId="0" fontId="24" fillId="0" borderId="1" xfId="0" applyFont="1" applyBorder="1" applyAlignment="1">
      <alignment horizontal="center" vertical="center" wrapText="1"/>
    </xf>
    <xf numFmtId="0" fontId="24" fillId="0" borderId="1" xfId="0" applyFont="1" applyBorder="1" applyAlignment="1">
      <alignment vertical="center" wrapText="1"/>
    </xf>
    <xf numFmtId="44" fontId="24" fillId="0" borderId="1" xfId="6" applyFont="1" applyBorder="1" applyAlignment="1">
      <alignment vertical="center" wrapText="1"/>
    </xf>
    <xf numFmtId="0" fontId="25" fillId="0" borderId="0" xfId="0" applyFont="1" applyAlignment="1">
      <alignment wrapText="1"/>
    </xf>
    <xf numFmtId="0" fontId="24" fillId="0" borderId="2" xfId="0" applyFont="1" applyBorder="1" applyAlignment="1">
      <alignment vertical="center" wrapText="1"/>
    </xf>
    <xf numFmtId="0" fontId="24" fillId="0" borderId="0" xfId="0" applyFont="1" applyAlignment="1">
      <alignment wrapText="1"/>
    </xf>
    <xf numFmtId="0" fontId="17" fillId="0" borderId="2" xfId="0" applyFont="1" applyBorder="1" applyAlignment="1">
      <alignment horizontal="center" vertical="center" wrapText="1"/>
    </xf>
    <xf numFmtId="0" fontId="17" fillId="0" borderId="2" xfId="0" applyFont="1" applyBorder="1" applyAlignment="1">
      <alignment horizontal="left" vertical="center" wrapText="1"/>
    </xf>
    <xf numFmtId="166" fontId="17" fillId="0" borderId="2" xfId="1" applyNumberFormat="1" applyFont="1" applyFill="1" applyBorder="1" applyAlignment="1">
      <alignment horizontal="right" vertical="center" wrapText="1"/>
    </xf>
    <xf numFmtId="3" fontId="17" fillId="0" borderId="2" xfId="0" applyNumberFormat="1" applyFont="1" applyBorder="1" applyAlignment="1">
      <alignment horizontal="center" vertical="center" wrapText="1"/>
    </xf>
    <xf numFmtId="0" fontId="17" fillId="0" borderId="0" xfId="0" applyFont="1" applyAlignment="1">
      <alignment wrapText="1"/>
    </xf>
    <xf numFmtId="166" fontId="17" fillId="0" borderId="5" xfId="1" applyNumberFormat="1" applyFont="1" applyFill="1" applyBorder="1" applyAlignment="1">
      <alignment horizontal="right" vertical="center" wrapText="1"/>
    </xf>
    <xf numFmtId="0" fontId="17" fillId="0" borderId="0" xfId="0" quotePrefix="1" applyFont="1" applyAlignment="1">
      <alignment wrapText="1"/>
    </xf>
    <xf numFmtId="0" fontId="21" fillId="0" borderId="13" xfId="0" applyFont="1" applyBorder="1" applyAlignment="1">
      <alignment horizontal="center" vertical="center"/>
    </xf>
    <xf numFmtId="43" fontId="17" fillId="0" borderId="13" xfId="1" applyFont="1" applyBorder="1" applyAlignment="1">
      <alignment horizontal="right" vertical="center" wrapText="1"/>
    </xf>
    <xf numFmtId="43" fontId="17" fillId="0" borderId="13" xfId="1" applyFont="1" applyFill="1" applyBorder="1" applyAlignment="1">
      <alignment horizontal="left" vertical="center" wrapText="1"/>
    </xf>
    <xf numFmtId="0" fontId="26" fillId="0" borderId="0" xfId="0" applyFont="1" applyAlignment="1">
      <alignment horizontal="center" vertical="center" wrapText="1"/>
    </xf>
    <xf numFmtId="0" fontId="17" fillId="0" borderId="9" xfId="0" applyFont="1" applyBorder="1" applyAlignment="1">
      <alignment vertical="center" wrapText="1"/>
    </xf>
    <xf numFmtId="0" fontId="17" fillId="0" borderId="10" xfId="0" applyFont="1" applyBorder="1" applyAlignment="1">
      <alignment vertical="center" wrapText="1"/>
    </xf>
    <xf numFmtId="0" fontId="17" fillId="0" borderId="5" xfId="0" applyFont="1" applyBorder="1" applyAlignment="1">
      <alignment vertical="center" wrapText="1"/>
    </xf>
    <xf numFmtId="0" fontId="17" fillId="0" borderId="15" xfId="0" applyFont="1" applyBorder="1" applyAlignment="1">
      <alignment vertical="center" wrapText="1"/>
    </xf>
    <xf numFmtId="0" fontId="17" fillId="0" borderId="11" xfId="0" applyFont="1" applyBorder="1" applyAlignment="1">
      <alignment vertical="center" wrapText="1"/>
    </xf>
    <xf numFmtId="0" fontId="17" fillId="0" borderId="12" xfId="0" applyFont="1" applyBorder="1" applyAlignment="1">
      <alignment vertical="center" wrapText="1"/>
    </xf>
    <xf numFmtId="0" fontId="17" fillId="0" borderId="14" xfId="0" applyFont="1" applyBorder="1" applyAlignment="1">
      <alignment vertical="center" wrapText="1"/>
    </xf>
    <xf numFmtId="0" fontId="17" fillId="0" borderId="6" xfId="0" applyFont="1" applyBorder="1" applyAlignment="1">
      <alignment vertical="center" wrapText="1"/>
    </xf>
    <xf numFmtId="0" fontId="17" fillId="0" borderId="7" xfId="0" applyFont="1" applyBorder="1" applyAlignment="1">
      <alignment vertical="center" wrapText="1"/>
    </xf>
    <xf numFmtId="0" fontId="17" fillId="0" borderId="4" xfId="0" applyFont="1" applyBorder="1" applyAlignment="1">
      <alignment vertical="center" wrapText="1"/>
    </xf>
    <xf numFmtId="0" fontId="17" fillId="0" borderId="0" xfId="0" applyFont="1" applyAlignment="1">
      <alignment vertical="center" wrapText="1"/>
    </xf>
    <xf numFmtId="0" fontId="17" fillId="0" borderId="8" xfId="0" applyFont="1" applyBorder="1" applyAlignment="1">
      <alignment vertical="center" wrapText="1"/>
    </xf>
    <xf numFmtId="0" fontId="24" fillId="0" borderId="16" xfId="0" applyFont="1" applyBorder="1" applyAlignment="1">
      <alignment horizontal="center" vertical="center" wrapText="1"/>
    </xf>
    <xf numFmtId="0" fontId="24" fillId="0" borderId="17"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2" xfId="0" applyFont="1" applyBorder="1" applyAlignment="1">
      <alignment horizontal="center" vertical="center" wrapText="1"/>
    </xf>
    <xf numFmtId="43" fontId="24" fillId="0" borderId="13" xfId="1" applyFont="1" applyFill="1" applyBorder="1" applyAlignment="1">
      <alignment horizontal="center" vertical="center" wrapText="1"/>
    </xf>
    <xf numFmtId="3" fontId="24" fillId="0" borderId="13" xfId="1" applyNumberFormat="1" applyFont="1" applyFill="1" applyBorder="1" applyAlignment="1">
      <alignment horizontal="center" vertical="center" wrapText="1"/>
    </xf>
    <xf numFmtId="0" fontId="4" fillId="0" borderId="6" xfId="0" applyFont="1" applyBorder="1" applyAlignment="1">
      <alignment horizontal="left" vertical="center" wrapText="1"/>
    </xf>
    <xf numFmtId="37" fontId="27" fillId="0" borderId="18" xfId="0" applyNumberFormat="1" applyFont="1" applyBorder="1" applyAlignment="1">
      <alignment horizontal="right" vertical="center" wrapText="1"/>
    </xf>
    <xf numFmtId="37" fontId="9" fillId="0" borderId="13" xfId="6" applyNumberFormat="1" applyFont="1" applyFill="1" applyBorder="1" applyAlignment="1">
      <alignment horizontal="center" vertical="center" wrapText="1"/>
    </xf>
    <xf numFmtId="43" fontId="9" fillId="0" borderId="13" xfId="1" applyFont="1" applyFill="1" applyBorder="1" applyAlignment="1">
      <alignment horizontal="center" vertical="center" wrapText="1"/>
    </xf>
    <xf numFmtId="0" fontId="8" fillId="0" borderId="13" xfId="0" applyFont="1" applyBorder="1" applyAlignment="1">
      <alignment horizontal="left" vertical="center" wrapText="1"/>
    </xf>
  </cellXfs>
  <cellStyles count="9">
    <cellStyle name="Comma" xfId="1" builtinId="3"/>
    <cellStyle name="Comma 2" xfId="4" xr:uid="{00000000-0005-0000-0000-000001000000}"/>
    <cellStyle name="Currency" xfId="6" builtinId="4"/>
    <cellStyle name="Normal" xfId="0" builtinId="0"/>
    <cellStyle name="Normal 12 2" xfId="8" xr:uid="{D94C87CE-50F1-4216-A0E1-B3AD58993F0A}"/>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72.16.10.8\data\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1.2689999999999999</v>
          </cell>
          <cell r="Z15" t="str">
            <v>2. p. Trấn Biên thêm đường.xlsx</v>
          </cell>
          <cell r="AA15">
            <v>29200</v>
          </cell>
          <cell r="AB15">
            <v>14000</v>
          </cell>
          <cell r="AC15">
            <v>10200</v>
          </cell>
          <cell r="AD15">
            <v>8200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1.1843999999999999</v>
          </cell>
          <cell r="Z16" t="str">
            <v>2. p. Trấn Biên thêm đường.xlsx</v>
          </cell>
          <cell r="AA16">
            <v>44400</v>
          </cell>
          <cell r="AB16">
            <v>17800</v>
          </cell>
          <cell r="AC16">
            <v>11800</v>
          </cell>
          <cell r="AD16">
            <v>10100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1.2689999999999999</v>
          </cell>
          <cell r="Z17" t="str">
            <v>2. p. Trấn Biên thêm đường.xlsx</v>
          </cell>
          <cell r="AA17">
            <v>34900</v>
          </cell>
          <cell r="AB17">
            <v>14000</v>
          </cell>
          <cell r="AC17">
            <v>10800</v>
          </cell>
          <cell r="AD17">
            <v>8200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1.2689999999999999</v>
          </cell>
          <cell r="Z58" t="str">
            <v>2. p. Trấn Biên thêm đường.xlsx</v>
          </cell>
          <cell r="AA58">
            <v>36800</v>
          </cell>
          <cell r="AB58">
            <v>17800</v>
          </cell>
          <cell r="AC58">
            <v>10800</v>
          </cell>
          <cell r="AD58">
            <v>5700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1.25</v>
          </cell>
          <cell r="Z69" t="str">
            <v>2. p. Trấn Biên thêm đường.xlsx</v>
          </cell>
          <cell r="AA69">
            <v>38800</v>
          </cell>
          <cell r="AB69">
            <v>17500</v>
          </cell>
          <cell r="AC69">
            <v>10600</v>
          </cell>
          <cell r="AD69">
            <v>7500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1.17</v>
          </cell>
          <cell r="Z70" t="str">
            <v>2. p. Trấn Biên thêm đường.xlsx</v>
          </cell>
          <cell r="AA70">
            <v>44500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0.7078651685393258</v>
          </cell>
          <cell r="V222">
            <v>0.62376237623762376</v>
          </cell>
          <cell r="W222">
            <v>0.5</v>
          </cell>
          <cell r="X222">
            <v>1.4</v>
          </cell>
          <cell r="Y222">
            <v>1.26</v>
          </cell>
          <cell r="Z222" t="str">
            <v>10. Phường Tam Phước rồi.xlsx</v>
          </cell>
          <cell r="AA222">
            <v>11300</v>
          </cell>
          <cell r="AB222">
            <v>6300</v>
          </cell>
          <cell r="AC222">
            <v>4500</v>
          </cell>
          <cell r="AD222">
            <v>2900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0.7078651685393258</v>
          </cell>
          <cell r="V223">
            <v>0.62376237623762376</v>
          </cell>
          <cell r="W223">
            <v>0.5</v>
          </cell>
          <cell r="X223">
            <v>1.4</v>
          </cell>
          <cell r="Y223">
            <v>1.26</v>
          </cell>
          <cell r="Z223" t="str">
            <v>10. Phường Tam Phước rồi.xlsx</v>
          </cell>
          <cell r="AA223">
            <v>15100</v>
          </cell>
          <cell r="AB223">
            <v>6300</v>
          </cell>
          <cell r="AC223">
            <v>4500</v>
          </cell>
          <cell r="AD223">
            <v>2900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1.26</v>
          </cell>
          <cell r="Z224" t="str">
            <v>10. Phường Tam Phước rồi.xlsx</v>
          </cell>
          <cell r="AA224">
            <v>11300</v>
          </cell>
          <cell r="AB224">
            <v>5000</v>
          </cell>
          <cell r="AC224">
            <v>4200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1.0998000000000001</v>
          </cell>
          <cell r="Z246" t="str">
            <v>2. p. Trấn Biên thêm đường.xlsx</v>
          </cell>
          <cell r="AA246">
            <v>29700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1.26</v>
          </cell>
          <cell r="Z269" t="str">
            <v>10. Phường Tam Phước rồi.xlsx</v>
          </cell>
          <cell r="AA269">
            <v>6300</v>
          </cell>
          <cell r="AB269">
            <v>3800</v>
          </cell>
          <cell r="AC269">
            <v>2900</v>
          </cell>
          <cell r="AD269">
            <v>2300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1.26</v>
          </cell>
          <cell r="Z274" t="str">
            <v>10. Phường Tam Phước rồi.xlsx</v>
          </cell>
          <cell r="AA274">
            <v>6300</v>
          </cell>
          <cell r="AB274">
            <v>3200</v>
          </cell>
          <cell r="AC274">
            <v>2500</v>
          </cell>
          <cell r="AD274">
            <v>1600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1.26</v>
          </cell>
          <cell r="Z291" t="str">
            <v>10. Phường Tam Phước rồi.xlsx</v>
          </cell>
          <cell r="AA291">
            <v>6300</v>
          </cell>
          <cell r="AB291">
            <v>3800</v>
          </cell>
          <cell r="AC291">
            <v>2300</v>
          </cell>
          <cell r="AD291">
            <v>1900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1.45</v>
          </cell>
          <cell r="Z329" t="e">
            <v>#N/A</v>
          </cell>
          <cell r="AA329">
            <v>9000</v>
          </cell>
          <cell r="AB329">
            <v>4500</v>
          </cell>
          <cell r="AC329">
            <v>3300</v>
          </cell>
          <cell r="AD329">
            <v>2500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1.47488</v>
          </cell>
          <cell r="Z368" t="str">
            <v>32. xã Nhơn Trạch - giáp ranh xã Long Thành.xlsx</v>
          </cell>
          <cell r="AA368">
            <v>9600</v>
          </cell>
          <cell r="AB368">
            <v>3100</v>
          </cell>
          <cell r="AC368">
            <v>2500</v>
          </cell>
          <cell r="AD368">
            <v>1900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1.47488</v>
          </cell>
          <cell r="Z369" t="e">
            <v>#N/A</v>
          </cell>
          <cell r="AA369">
            <v>9600</v>
          </cell>
          <cell r="AB369">
            <v>3100</v>
          </cell>
          <cell r="AC369">
            <v>2500</v>
          </cell>
          <cell r="AD369">
            <v>1900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1.1799040000000001</v>
          </cell>
          <cell r="Z377" t="str">
            <v>32. xã Nhơn Trạch - giáp ranh xã Long Thành.xlsx</v>
          </cell>
          <cell r="AA377">
            <v>10000</v>
          </cell>
          <cell r="AB377">
            <v>4100</v>
          </cell>
          <cell r="AC377">
            <v>3200</v>
          </cell>
          <cell r="AD377">
            <v>2500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1.1799040000000001</v>
          </cell>
          <cell r="Z378" t="str">
            <v>32. xã Nhơn Trạch - giáp ranh xã Long Thành.xlsx</v>
          </cell>
          <cell r="AA378">
            <v>14200</v>
          </cell>
          <cell r="AB378">
            <v>4100</v>
          </cell>
          <cell r="AC378">
            <v>3200</v>
          </cell>
          <cell r="AD378">
            <v>2400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1.1145454545454545</v>
          </cell>
          <cell r="Z519" t="str">
            <v>11. phường Bảo Vinh.xlsx</v>
          </cell>
          <cell r="AA519">
            <v>1300</v>
          </cell>
          <cell r="AB519">
            <v>670</v>
          </cell>
          <cell r="AC519">
            <v>560</v>
          </cell>
          <cell r="AD519">
            <v>450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1.3</v>
          </cell>
          <cell r="Z523" t="str">
            <v>13. P. xuân lập - thêm đường.xlsx</v>
          </cell>
          <cell r="AA523">
            <v>1400</v>
          </cell>
          <cell r="AB523">
            <v>720</v>
          </cell>
          <cell r="AC523">
            <v>650</v>
          </cell>
          <cell r="AD523">
            <v>520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1100</v>
          </cell>
          <cell r="AC528">
            <v>750</v>
          </cell>
          <cell r="AD528">
            <v>520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750</v>
          </cell>
          <cell r="AD529">
            <v>520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1.3681818181818182</v>
          </cell>
          <cell r="Z530" t="str">
            <v>11. phường Bảo Vinh.xlsx</v>
          </cell>
          <cell r="AA530">
            <v>1600</v>
          </cell>
          <cell r="AB530">
            <v>820</v>
          </cell>
          <cell r="AC530">
            <v>680</v>
          </cell>
          <cell r="AD530">
            <v>550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1.3681818181818182</v>
          </cell>
          <cell r="Z532" t="str">
            <v>11. phường Bảo Vinh.xlsx</v>
          </cell>
          <cell r="AA532">
            <v>1600</v>
          </cell>
          <cell r="AB532">
            <v>820</v>
          </cell>
          <cell r="AC532">
            <v>680</v>
          </cell>
          <cell r="AD532">
            <v>550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1.2578947368421052</v>
          </cell>
          <cell r="Z568" t="str">
            <v>51. Xã Xuân Lộc góp ý.xlsx</v>
          </cell>
          <cell r="AA568">
            <v>2800</v>
          </cell>
          <cell r="AB568">
            <v>1500</v>
          </cell>
          <cell r="AC568">
            <v>1100</v>
          </cell>
          <cell r="AD568">
            <v>880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1.2578947368421052</v>
          </cell>
          <cell r="Z569" t="str">
            <v>51. Xã Xuân Lộc góp ý.xlsx</v>
          </cell>
          <cell r="AA569">
            <v>2000</v>
          </cell>
          <cell r="AB569">
            <v>1000</v>
          </cell>
          <cell r="AC569">
            <v>820</v>
          </cell>
          <cell r="AD569">
            <v>630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1.2578947368421052</v>
          </cell>
          <cell r="Z571" t="str">
            <v>51. Xã Xuân Lộc góp ý.xlsx</v>
          </cell>
          <cell r="AA571">
            <v>2300</v>
          </cell>
          <cell r="AB571">
            <v>1100</v>
          </cell>
          <cell r="AC571">
            <v>1000</v>
          </cell>
          <cell r="AD571">
            <v>880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1.2578947368421052</v>
          </cell>
          <cell r="Z572" t="str">
            <v>51. Xã Xuân Lộc góp ý.xlsx</v>
          </cell>
          <cell r="AA572">
            <v>1900</v>
          </cell>
          <cell r="AB572">
            <v>880</v>
          </cell>
          <cell r="AC572">
            <v>750</v>
          </cell>
          <cell r="AD572">
            <v>630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1.2578947368421052</v>
          </cell>
          <cell r="Z584" t="str">
            <v>51. Xã Xuân Lộc góp ý.xlsx</v>
          </cell>
          <cell r="AA584">
            <v>2300</v>
          </cell>
          <cell r="AB584">
            <v>1100</v>
          </cell>
          <cell r="AC584">
            <v>1000</v>
          </cell>
          <cell r="AD584">
            <v>880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1.2578947368421052</v>
          </cell>
          <cell r="Z585" t="str">
            <v>51. Xã Xuân Lộc góp ý.xlsx</v>
          </cell>
          <cell r="AA585">
            <v>2000</v>
          </cell>
          <cell r="AB585">
            <v>1000</v>
          </cell>
          <cell r="AC585">
            <v>820</v>
          </cell>
          <cell r="AD585">
            <v>630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1.2578947368421052</v>
          </cell>
          <cell r="Z586" t="str">
            <v>51. Xã Xuân Lộc góp ý.xlsx</v>
          </cell>
          <cell r="AA586">
            <v>2800</v>
          </cell>
          <cell r="AB586">
            <v>1500</v>
          </cell>
          <cell r="AC586">
            <v>1100</v>
          </cell>
          <cell r="AD586">
            <v>880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1.2578947368421052</v>
          </cell>
          <cell r="Z627" t="str">
            <v>51. Xã Xuân Lộc góp ý.xlsx</v>
          </cell>
          <cell r="AA627">
            <v>2800</v>
          </cell>
          <cell r="AB627">
            <v>1500</v>
          </cell>
          <cell r="AC627">
            <v>1100</v>
          </cell>
          <cell r="AD627">
            <v>880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1.2578947368421052</v>
          </cell>
          <cell r="Z628" t="str">
            <v>51. Xã Xuân Lộc góp ý.xlsx</v>
          </cell>
          <cell r="AA628">
            <v>2300</v>
          </cell>
          <cell r="AB628">
            <v>1100</v>
          </cell>
          <cell r="AC628">
            <v>1000</v>
          </cell>
          <cell r="AD628">
            <v>880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1.2578947368421052</v>
          </cell>
          <cell r="Z629" t="str">
            <v>51. Xã Xuân Lộc góp ý.xlsx</v>
          </cell>
          <cell r="AA629">
            <v>2000</v>
          </cell>
          <cell r="AB629">
            <v>1000</v>
          </cell>
          <cell r="AC629">
            <v>820</v>
          </cell>
          <cell r="AD629">
            <v>630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1.1633333333333333</v>
          </cell>
          <cell r="Z755" t="str">
            <v>25. xã Định Quán rồi.xlsx</v>
          </cell>
          <cell r="AA755">
            <v>1200</v>
          </cell>
          <cell r="AB755">
            <v>470</v>
          </cell>
          <cell r="AC755">
            <v>350</v>
          </cell>
          <cell r="AD755">
            <v>230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810</v>
          </cell>
          <cell r="AC757">
            <v>580</v>
          </cell>
          <cell r="AD757">
            <v>350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1.2613333333333334</v>
          </cell>
          <cell r="Z760" t="str">
            <v>25. xã Định Quán rồi.xlsx</v>
          </cell>
          <cell r="AA760">
            <v>1800</v>
          </cell>
          <cell r="AB760">
            <v>880</v>
          </cell>
          <cell r="AC760">
            <v>500</v>
          </cell>
          <cell r="AD760">
            <v>250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0.28408408408408409</v>
          </cell>
          <cell r="U768" t="e">
            <v>#DIV/0!</v>
          </cell>
          <cell r="V768" t="e">
            <v>#DIV/0!</v>
          </cell>
          <cell r="W768" t="e">
            <v>#DIV/0!</v>
          </cell>
          <cell r="X768">
            <v>2.6</v>
          </cell>
          <cell r="Y768">
            <v>1.2613333333333334</v>
          </cell>
          <cell r="Z768" t="str">
            <v>25. xã Định Quán rồi.xlsx</v>
          </cell>
          <cell r="AA768">
            <v>2000</v>
          </cell>
          <cell r="AB768">
            <v>1000</v>
          </cell>
          <cell r="AC768">
            <v>630</v>
          </cell>
          <cell r="AD768">
            <v>380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0.28408408408408409</v>
          </cell>
          <cell r="U776" t="e">
            <v>#DIV/0!</v>
          </cell>
          <cell r="V776" t="e">
            <v>#DIV/0!</v>
          </cell>
          <cell r="W776" t="e">
            <v>#DIV/0!</v>
          </cell>
          <cell r="X776">
            <v>2.6</v>
          </cell>
          <cell r="Y776">
            <v>1.2613333333333334</v>
          </cell>
          <cell r="Z776" t="str">
            <v>25. xã Định Quán rồi.xlsx</v>
          </cell>
          <cell r="AA776">
            <v>2100</v>
          </cell>
          <cell r="AB776">
            <v>1000</v>
          </cell>
          <cell r="AC776">
            <v>630</v>
          </cell>
          <cell r="AD776">
            <v>380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1.2613333333333334</v>
          </cell>
          <cell r="Z777" t="str">
            <v>25. xã Định Quán rồi.xlsx</v>
          </cell>
          <cell r="AA777">
            <v>1500</v>
          </cell>
          <cell r="AB777">
            <v>760</v>
          </cell>
          <cell r="AC777">
            <v>500</v>
          </cell>
          <cell r="AD777">
            <v>380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0.48333333333333334</v>
          </cell>
          <cell r="X922">
            <v>1.5</v>
          </cell>
          <cell r="Y922">
            <v>1.3049999999999999</v>
          </cell>
          <cell r="Z922" t="str">
            <v>16. xã An Phước giáp ranh phường tam phước.xlsx</v>
          </cell>
          <cell r="AA922">
            <v>11700</v>
          </cell>
          <cell r="AB922">
            <v>4700</v>
          </cell>
          <cell r="AC922">
            <v>3500</v>
          </cell>
          <cell r="AD922">
            <v>2700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1.36</v>
          </cell>
          <cell r="Z924" t="str">
            <v>19. x. Bình An rồi.xlsx</v>
          </cell>
          <cell r="AA924">
            <v>11300</v>
          </cell>
          <cell r="AB924">
            <v>5300</v>
          </cell>
          <cell r="AC924">
            <v>3700</v>
          </cell>
          <cell r="AD924">
            <v>2400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1.36</v>
          </cell>
          <cell r="Z926" t="str">
            <v>30. xã Long Thành giap ranh nhơn trạch an phước.xlsx</v>
          </cell>
          <cell r="AA926">
            <v>11300</v>
          </cell>
          <cell r="AB926">
            <v>5300</v>
          </cell>
          <cell r="AC926">
            <v>3100</v>
          </cell>
          <cell r="AD926">
            <v>2400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0.98043254376930999</v>
          </cell>
          <cell r="V927">
            <v>0.84358144552319314</v>
          </cell>
          <cell r="W927">
            <v>0.84355616815988976</v>
          </cell>
          <cell r="X927">
            <v>1.35</v>
          </cell>
          <cell r="Y927">
            <v>1.36</v>
          </cell>
          <cell r="Z927" t="str">
            <v>29. xã Long Phước.xlsx</v>
          </cell>
          <cell r="AA927">
            <v>9800</v>
          </cell>
          <cell r="AB927">
            <v>4800</v>
          </cell>
          <cell r="AC927">
            <v>3100</v>
          </cell>
          <cell r="AD927">
            <v>2400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1.3</v>
          </cell>
          <cell r="Z933" t="str">
            <v>16. xã An Phước giáp ranh phường tam phước.xlsx</v>
          </cell>
          <cell r="AA933">
            <v>5500</v>
          </cell>
          <cell r="AB933">
            <v>2700</v>
          </cell>
          <cell r="AC933">
            <v>2200</v>
          </cell>
          <cell r="AD933">
            <v>1700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1.3</v>
          </cell>
          <cell r="Z936" t="str">
            <v>16. xã An Phước giáp ranh phường tam phước.xlsx</v>
          </cell>
          <cell r="AA936">
            <v>6200</v>
          </cell>
          <cell r="AB936">
            <v>3000</v>
          </cell>
          <cell r="AC936">
            <v>2600</v>
          </cell>
          <cell r="AD936">
            <v>2100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1.3</v>
          </cell>
          <cell r="Z937" t="str">
            <v>16. xã An Phước giáp ranh phường tam phước.xlsx</v>
          </cell>
          <cell r="AA937">
            <v>5500</v>
          </cell>
          <cell r="AB937">
            <v>2700</v>
          </cell>
          <cell r="AC937">
            <v>2300</v>
          </cell>
          <cell r="AD937">
            <v>2100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0.94834710743801653</v>
          </cell>
          <cell r="U939">
            <v>0.81964285714285712</v>
          </cell>
          <cell r="V939" t="e">
            <v>#DIV/0!</v>
          </cell>
          <cell r="W939">
            <v>0.6071428571428571</v>
          </cell>
          <cell r="X939">
            <v>1.5</v>
          </cell>
          <cell r="Y939">
            <v>1.1475</v>
          </cell>
          <cell r="Z939" t="str">
            <v>30. xã Long Thành giap ranh nhơn trạch an phước.xlsx</v>
          </cell>
          <cell r="AA939">
            <v>10300</v>
          </cell>
          <cell r="AB939">
            <v>4100</v>
          </cell>
          <cell r="AC939">
            <v>2600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1.1475</v>
          </cell>
          <cell r="Z940" t="str">
            <v>30. xã Long Thành giap ranh nhơn trạch an phước.xlsx</v>
          </cell>
          <cell r="AA940">
            <v>8600</v>
          </cell>
          <cell r="AB940">
            <v>3400</v>
          </cell>
          <cell r="AC940">
            <v>2600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1.1475</v>
          </cell>
          <cell r="Z941" t="str">
            <v>19. x. Bình An rồi.xlsx</v>
          </cell>
          <cell r="AA941">
            <v>6100</v>
          </cell>
          <cell r="AB941">
            <v>3000</v>
          </cell>
          <cell r="AC941">
            <v>2100</v>
          </cell>
          <cell r="AD941">
            <v>1500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1.1475</v>
          </cell>
          <cell r="Z942" t="str">
            <v>19. x. Bình An rồi.xlsx</v>
          </cell>
          <cell r="AA942">
            <v>6500</v>
          </cell>
          <cell r="AB942">
            <v>3300</v>
          </cell>
          <cell r="AC942">
            <v>2100</v>
          </cell>
          <cell r="AD942">
            <v>1500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1.1475</v>
          </cell>
          <cell r="Z943" t="str">
            <v>19. x. Bình An rồi.xlsx</v>
          </cell>
          <cell r="AA943">
            <v>5300</v>
          </cell>
          <cell r="AB943">
            <v>2500</v>
          </cell>
          <cell r="AC943">
            <v>2100</v>
          </cell>
          <cell r="AD943">
            <v>1500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1.1475</v>
          </cell>
          <cell r="Z944" t="str">
            <v>19. x. Bình An rồi.xlsx</v>
          </cell>
          <cell r="AA944">
            <v>6100</v>
          </cell>
          <cell r="AB944">
            <v>3000</v>
          </cell>
          <cell r="AC944">
            <v>2100</v>
          </cell>
          <cell r="AD944">
            <v>1500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1.48</v>
          </cell>
          <cell r="Z946" t="str">
            <v>30. xã Long Thành giap ranh nhơn trạch an phước.xlsx</v>
          </cell>
          <cell r="AA946">
            <v>12000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0.89488171064604183</v>
          </cell>
          <cell r="U975">
            <v>0.86377626516720918</v>
          </cell>
          <cell r="V975">
            <v>0.86804560260586305</v>
          </cell>
          <cell r="W975">
            <v>0.88227114716106603</v>
          </cell>
          <cell r="X975">
            <v>1.5</v>
          </cell>
          <cell r="Y975">
            <v>1.2689999999999999</v>
          </cell>
          <cell r="Z975" t="e">
            <v>#N/A</v>
          </cell>
          <cell r="AA975">
            <v>7900</v>
          </cell>
          <cell r="AB975">
            <v>2900</v>
          </cell>
          <cell r="AC975">
            <v>2700</v>
          </cell>
          <cell r="AD975">
            <v>2300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1.18</v>
          </cell>
          <cell r="Z1007" t="e">
            <v>#N/A</v>
          </cell>
          <cell r="AA1007">
            <v>14200</v>
          </cell>
          <cell r="AB1007">
            <v>4100</v>
          </cell>
          <cell r="AC1007">
            <v>3200</v>
          </cell>
          <cell r="AD1007">
            <v>2400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1.1799040000000001</v>
          </cell>
          <cell r="Z1008" t="str">
            <v>32. xã Nhơn Trạch - giáp ranh xã Long Thành.xlsx</v>
          </cell>
          <cell r="AA1008">
            <v>9200</v>
          </cell>
          <cell r="AB1008">
            <v>4100</v>
          </cell>
          <cell r="AC1008">
            <v>3200</v>
          </cell>
          <cell r="AD1008">
            <v>2400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1.1799040000000001</v>
          </cell>
          <cell r="Z1009" t="str">
            <v>32. xã Nhơn Trạch - giáp ranh xã Long Thành.xlsx</v>
          </cell>
          <cell r="AA1009">
            <v>8500</v>
          </cell>
          <cell r="AB1009">
            <v>3900</v>
          </cell>
          <cell r="AC1009">
            <v>3100</v>
          </cell>
          <cell r="AD1009">
            <v>2400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1.1799040000000001</v>
          </cell>
          <cell r="Z1010" t="str">
            <v>32. xã Nhơn Trạch - giáp ranh xã Long Thành.xlsx</v>
          </cell>
          <cell r="AA1010">
            <v>7700</v>
          </cell>
          <cell r="AB1010">
            <v>3800</v>
          </cell>
          <cell r="AC1010">
            <v>3100</v>
          </cell>
          <cell r="AD1010">
            <v>2400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1.1799040000000001</v>
          </cell>
          <cell r="Z1011" t="str">
            <v>32. xã Nhơn Trạch - giáp ranh xã Long Thành.xlsx</v>
          </cell>
          <cell r="AA1011">
            <v>9200</v>
          </cell>
          <cell r="AB1011">
            <v>3900</v>
          </cell>
          <cell r="AC1011">
            <v>3100</v>
          </cell>
          <cell r="AD1011">
            <v>2400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1.1799040000000001</v>
          </cell>
          <cell r="Z1012" t="str">
            <v>32. xã Nhơn Trạch - giáp ranh xã Long Thành.xlsx</v>
          </cell>
          <cell r="AA1012">
            <v>7000</v>
          </cell>
          <cell r="AB1012">
            <v>3100</v>
          </cell>
          <cell r="AC1012">
            <v>2500</v>
          </cell>
          <cell r="AD1012">
            <v>1900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6500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7700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1.3</v>
          </cell>
          <cell r="Z1030" t="str">
            <v>36. xã Phước An-giáp ranh Nhơn Trạch.xlsx</v>
          </cell>
          <cell r="AA1030">
            <v>8500</v>
          </cell>
          <cell r="AB1030">
            <v>3400</v>
          </cell>
          <cell r="AC1030">
            <v>2700</v>
          </cell>
          <cell r="AD1030">
            <v>2100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1.1988000000000001</v>
          </cell>
          <cell r="Z1039" t="str">
            <v>15. xã Đại Phước rồi.xlsx</v>
          </cell>
          <cell r="AA1039">
            <v>5800</v>
          </cell>
          <cell r="AB1039">
            <v>2800</v>
          </cell>
          <cell r="AC1039">
            <v>2200</v>
          </cell>
          <cell r="AD1039">
            <v>1600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1.3</v>
          </cell>
          <cell r="Z1046" t="str">
            <v>36. xã Phước An-giáp ranh Nhơn Trạch.xlsx</v>
          </cell>
          <cell r="AA1046">
            <v>8500</v>
          </cell>
          <cell r="AB1046">
            <v>3400</v>
          </cell>
          <cell r="AC1046">
            <v>2600</v>
          </cell>
          <cell r="AD1046">
            <v>1800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1.47488</v>
          </cell>
          <cell r="Z1086" t="str">
            <v>32. xã Nhơn Trạch - giáp ranh xã Long Thành.xlsx</v>
          </cell>
          <cell r="AA1086">
            <v>8100</v>
          </cell>
          <cell r="AB1086">
            <v>3400</v>
          </cell>
          <cell r="AC1086">
            <v>2700</v>
          </cell>
          <cell r="AD1086">
            <v>1900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1.1799040000000001</v>
          </cell>
          <cell r="Z1091" t="str">
            <v>32. xã Nhơn Trạch - giáp ranh xã Long Thành.xlsx</v>
          </cell>
          <cell r="AA1091">
            <v>6300</v>
          </cell>
          <cell r="AB1091">
            <v>2700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1.1000000000000001</v>
          </cell>
          <cell r="Z1130" t="str">
            <v>12. phường Bình Lộc.xlsx</v>
          </cell>
          <cell r="AA1130">
            <v>2200</v>
          </cell>
          <cell r="AB1130">
            <v>1000</v>
          </cell>
          <cell r="AC1130">
            <v>660</v>
          </cell>
          <cell r="AD1130">
            <v>470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1.1000000000000001</v>
          </cell>
          <cell r="Z1131" t="str">
            <v>12. phường Bình Lộc.xlsx</v>
          </cell>
          <cell r="AA1131">
            <v>2000</v>
          </cell>
          <cell r="AB1131">
            <v>900</v>
          </cell>
          <cell r="AC1131">
            <v>660</v>
          </cell>
          <cell r="AD1131">
            <v>470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1.05</v>
          </cell>
          <cell r="Z1141" t="str">
            <v>11. phường Bảo Vinh.xlsx</v>
          </cell>
          <cell r="AA1141">
            <v>1700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1.05</v>
          </cell>
          <cell r="Z1142" t="str">
            <v>11. phường Bảo Vinh.xlsx</v>
          </cell>
          <cell r="AA1142">
            <v>1600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1.05</v>
          </cell>
          <cell r="Z1145" t="str">
            <v>11. phường Bảo Vinh.xlsx</v>
          </cell>
          <cell r="AA1145">
            <v>1600</v>
          </cell>
          <cell r="AB1145">
            <v>810</v>
          </cell>
          <cell r="AC1145">
            <v>660</v>
          </cell>
          <cell r="AD1145">
            <v>450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1.05</v>
          </cell>
          <cell r="Z1146" t="str">
            <v>11. phường Bảo Vinh.xlsx</v>
          </cell>
          <cell r="AA1146">
            <v>1300</v>
          </cell>
          <cell r="AB1146">
            <v>670</v>
          </cell>
          <cell r="AC1146">
            <v>560</v>
          </cell>
          <cell r="AD1146">
            <v>450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1.05</v>
          </cell>
          <cell r="Z1147" t="str">
            <v>11. phường Bảo Vinh.xlsx</v>
          </cell>
          <cell r="AA1147">
            <v>1600</v>
          </cell>
          <cell r="AB1147">
            <v>810</v>
          </cell>
          <cell r="AC1147">
            <v>660</v>
          </cell>
          <cell r="AD1147">
            <v>450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1.05</v>
          </cell>
          <cell r="Z1149" t="str">
            <v>11. phường Bảo Vinh.xlsx</v>
          </cell>
          <cell r="AA1149">
            <v>1600</v>
          </cell>
          <cell r="AB1149">
            <v>810</v>
          </cell>
          <cell r="AC1149">
            <v>660</v>
          </cell>
          <cell r="AD1149">
            <v>450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1.05</v>
          </cell>
          <cell r="Z1150" t="str">
            <v>11. phường Bảo Vinh.xlsx</v>
          </cell>
          <cell r="AA1150">
            <v>1600</v>
          </cell>
          <cell r="AB1150">
            <v>810</v>
          </cell>
          <cell r="AC1150">
            <v>560</v>
          </cell>
          <cell r="AD1150">
            <v>450</v>
          </cell>
        </row>
        <row r="1151">
          <cell r="G1151" t="str">
            <v>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v>0</v>
          </cell>
          <cell r="Q1151">
            <v>0</v>
          </cell>
          <cell r="R1151">
            <v>0</v>
          </cell>
          <cell r="S1151">
            <v>0</v>
          </cell>
          <cell r="T1151" t="e">
            <v>#DIV/0!</v>
          </cell>
          <cell r="U1151" t="e">
            <v>#DIV/0!</v>
          </cell>
          <cell r="V1151" t="e">
            <v>#DIV/0!</v>
          </cell>
          <cell r="W1151" t="e">
            <v>#DIV/0!</v>
          </cell>
          <cell r="X1151">
            <v>7.04</v>
          </cell>
          <cell r="Y1151">
            <v>1.5649599751646452</v>
          </cell>
          <cell r="Z1151" t="e">
            <v>#N/A</v>
          </cell>
          <cell r="AA1151">
            <v>2300</v>
          </cell>
          <cell r="AB1151">
            <v>1100</v>
          </cell>
          <cell r="AC1151">
            <v>780</v>
          </cell>
          <cell r="AD1151">
            <v>630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1.05</v>
          </cell>
          <cell r="Z1162" t="str">
            <v>22. phường Hàng Gòn.xlsx</v>
          </cell>
          <cell r="AA1162">
            <v>1300</v>
          </cell>
          <cell r="AB1162">
            <v>560</v>
          </cell>
          <cell r="AC1162">
            <v>500</v>
          </cell>
          <cell r="AD1162">
            <v>450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1.32</v>
          </cell>
          <cell r="Z1280" t="str">
            <v>54. Xã Xuân Thành giáp ranh xã Xuân Lộc.xlsx</v>
          </cell>
          <cell r="AA1280">
            <v>1100</v>
          </cell>
          <cell r="AB1280">
            <v>530</v>
          </cell>
          <cell r="AC1280">
            <v>460</v>
          </cell>
          <cell r="AD1280">
            <v>400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1.29</v>
          </cell>
          <cell r="Z1290" t="str">
            <v>50. Xã Xuân Hòa.xlsx</v>
          </cell>
          <cell r="AA1290">
            <v>1700</v>
          </cell>
          <cell r="AB1290">
            <v>840</v>
          </cell>
          <cell r="AC1290">
            <v>650</v>
          </cell>
          <cell r="AD1290">
            <v>520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1.29</v>
          </cell>
          <cell r="Z1291" t="str">
            <v>50. Xã Xuân Hòa.xlsx</v>
          </cell>
          <cell r="AA1291">
            <v>1000</v>
          </cell>
          <cell r="AB1291">
            <v>520</v>
          </cell>
          <cell r="AC1291">
            <v>450</v>
          </cell>
          <cell r="AD1291">
            <v>390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1.32</v>
          </cell>
          <cell r="Z1295" t="str">
            <v>54. Xã Xuân Thành giáp ranh xã Xuân Lộc.xlsx</v>
          </cell>
          <cell r="AA1295">
            <v>1100</v>
          </cell>
          <cell r="AB1295">
            <v>530</v>
          </cell>
          <cell r="AC1295">
            <v>460</v>
          </cell>
          <cell r="AD1295">
            <v>400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1.32</v>
          </cell>
          <cell r="Z1298" t="str">
            <v>54. Xã Xuân Thành giáp ranh xã Xuân Lộc.xlsx</v>
          </cell>
          <cell r="AA1298">
            <v>1100</v>
          </cell>
          <cell r="AB1298">
            <v>530</v>
          </cell>
          <cell r="AC1298">
            <v>460</v>
          </cell>
          <cell r="AD1298">
            <v>400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1.32</v>
          </cell>
          <cell r="Z1301" t="str">
            <v>46. xã Xuân Bắc.xlsx</v>
          </cell>
          <cell r="AA1301">
            <v>1200</v>
          </cell>
          <cell r="AB1301">
            <v>590</v>
          </cell>
          <cell r="AC1301">
            <v>530</v>
          </cell>
          <cell r="AD1301">
            <v>400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1.32</v>
          </cell>
          <cell r="Z1302" t="str">
            <v>46. xã Xuân Bắc.xlsx</v>
          </cell>
          <cell r="AA1302">
            <v>1100</v>
          </cell>
          <cell r="AB1302">
            <v>530</v>
          </cell>
          <cell r="AC1302">
            <v>460</v>
          </cell>
          <cell r="AD1302">
            <v>400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1.32</v>
          </cell>
          <cell r="Z1306" t="str">
            <v>52. X. Xuân Phú rồi.xlsx</v>
          </cell>
          <cell r="AA1306">
            <v>1100</v>
          </cell>
          <cell r="AB1306">
            <v>530</v>
          </cell>
          <cell r="AC1306">
            <v>460</v>
          </cell>
          <cell r="AD1306">
            <v>400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1.284</v>
          </cell>
          <cell r="Z1308" t="str">
            <v>47. Xã Xuân Định.xlsx</v>
          </cell>
          <cell r="AA1308">
            <v>1500</v>
          </cell>
          <cell r="AB1308">
            <v>770</v>
          </cell>
          <cell r="AC1308">
            <v>640</v>
          </cell>
          <cell r="AD1308">
            <v>510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1.284</v>
          </cell>
          <cell r="Z1309" t="str">
            <v>47. Xã Xuân Định.xlsx</v>
          </cell>
          <cell r="AA1309">
            <v>1200</v>
          </cell>
          <cell r="AB1309">
            <v>580</v>
          </cell>
          <cell r="AC1309">
            <v>510</v>
          </cell>
          <cell r="AD1309">
            <v>390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1.29</v>
          </cell>
          <cell r="Z1311" t="str">
            <v>50. Xã Xuân Hòa.xlsx</v>
          </cell>
          <cell r="AA1311">
            <v>1500</v>
          </cell>
          <cell r="AB1311">
            <v>770</v>
          </cell>
          <cell r="AC1311">
            <v>650</v>
          </cell>
          <cell r="AD1311">
            <v>520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1.29</v>
          </cell>
          <cell r="Z1312" t="str">
            <v>50. Xã Xuân Hòa.xlsx</v>
          </cell>
          <cell r="AA1312">
            <v>1200</v>
          </cell>
          <cell r="AB1312">
            <v>580</v>
          </cell>
          <cell r="AC1312">
            <v>520</v>
          </cell>
          <cell r="AD1312">
            <v>390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1.284</v>
          </cell>
          <cell r="Z1326" t="str">
            <v>47. Xã Xuân Định.xlsx</v>
          </cell>
          <cell r="AA1326">
            <v>1700</v>
          </cell>
          <cell r="AB1326">
            <v>830</v>
          </cell>
          <cell r="AC1326">
            <v>640</v>
          </cell>
          <cell r="AD1326">
            <v>510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1.284</v>
          </cell>
          <cell r="Z1327" t="str">
            <v>47. Xã Xuân Định.xlsx</v>
          </cell>
          <cell r="AA1327">
            <v>1000</v>
          </cell>
          <cell r="AB1327">
            <v>510</v>
          </cell>
          <cell r="AC1327">
            <v>450</v>
          </cell>
          <cell r="AD1327">
            <v>390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1.284</v>
          </cell>
          <cell r="Z1329" t="str">
            <v>47. Xã Xuân Định.xlsx</v>
          </cell>
          <cell r="AA1329">
            <v>1700</v>
          </cell>
          <cell r="AB1329">
            <v>830</v>
          </cell>
          <cell r="AC1329">
            <v>640</v>
          </cell>
          <cell r="AD1329">
            <v>510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1.284</v>
          </cell>
          <cell r="Z1330" t="str">
            <v>47. Xã Xuân Định.xlsx</v>
          </cell>
          <cell r="AA1330">
            <v>1000</v>
          </cell>
          <cell r="AB1330">
            <v>510</v>
          </cell>
          <cell r="AC1330">
            <v>450</v>
          </cell>
          <cell r="AD1330">
            <v>390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1.32</v>
          </cell>
          <cell r="Z1342" t="str">
            <v>52. X. Xuân Phú rồi.xlsx</v>
          </cell>
          <cell r="AA1342">
            <v>1600</v>
          </cell>
          <cell r="AB1342">
            <v>790</v>
          </cell>
          <cell r="AC1342">
            <v>660</v>
          </cell>
          <cell r="AD1342">
            <v>530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1.32</v>
          </cell>
          <cell r="Z1343" t="str">
            <v>52. X. Xuân Phú rồi.xlsx</v>
          </cell>
          <cell r="AA1343">
            <v>1100</v>
          </cell>
          <cell r="AB1343">
            <v>530</v>
          </cell>
          <cell r="AC1343">
            <v>460</v>
          </cell>
          <cell r="AD1343">
            <v>400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1.32</v>
          </cell>
          <cell r="Z1346" t="str">
            <v>52. X. Xuân Phú rồi.xlsx</v>
          </cell>
          <cell r="AA1346">
            <v>1200</v>
          </cell>
          <cell r="AB1346">
            <v>590</v>
          </cell>
          <cell r="AC1346">
            <v>530</v>
          </cell>
          <cell r="AD1346">
            <v>400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1.32</v>
          </cell>
          <cell r="Z1347" t="str">
            <v>52. X. Xuân Phú rồi.xlsx</v>
          </cell>
          <cell r="AA1347">
            <v>1200</v>
          </cell>
          <cell r="AB1347">
            <v>590</v>
          </cell>
          <cell r="AC1347">
            <v>530</v>
          </cell>
          <cell r="AD1347">
            <v>400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1.29</v>
          </cell>
          <cell r="Z1351" t="str">
            <v>50. Xã Xuân Hòa.xlsx</v>
          </cell>
          <cell r="AA1351">
            <v>1200</v>
          </cell>
          <cell r="AB1351">
            <v>580</v>
          </cell>
          <cell r="AC1351">
            <v>520</v>
          </cell>
          <cell r="AD1351">
            <v>390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1.29</v>
          </cell>
          <cell r="Z1352" t="str">
            <v>50. Xã Xuân Hòa.xlsx</v>
          </cell>
          <cell r="AA1352">
            <v>1200</v>
          </cell>
          <cell r="AB1352">
            <v>580</v>
          </cell>
          <cell r="AC1352">
            <v>520</v>
          </cell>
          <cell r="AD1352">
            <v>390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1.1289473684210527</v>
          </cell>
          <cell r="Z1363" t="str">
            <v>51. Xã Xuân Lộc góp ý.xlsx</v>
          </cell>
          <cell r="AA1363">
            <v>1000</v>
          </cell>
          <cell r="AB1363">
            <v>510</v>
          </cell>
          <cell r="AC1363">
            <v>450</v>
          </cell>
          <cell r="AD1363">
            <v>340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1.1289473684210527</v>
          </cell>
          <cell r="Z1364" t="str">
            <v>51. Xã Xuân Lộc góp ý.xlsx</v>
          </cell>
          <cell r="AA1364">
            <v>1000</v>
          </cell>
          <cell r="AB1364">
            <v>510</v>
          </cell>
          <cell r="AC1364">
            <v>450</v>
          </cell>
          <cell r="AD1364">
            <v>340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1.1289473684210527</v>
          </cell>
          <cell r="Z1365" t="str">
            <v>51. Xã Xuân Lộc góp ý.xlsx</v>
          </cell>
          <cell r="AA1365">
            <v>1000</v>
          </cell>
          <cell r="AB1365">
            <v>510</v>
          </cell>
          <cell r="AC1365">
            <v>450</v>
          </cell>
          <cell r="AD1365">
            <v>340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1.1289473684210527</v>
          </cell>
          <cell r="Z1366" t="str">
            <v>51. Xã Xuân Lộc góp ý.xlsx</v>
          </cell>
          <cell r="AA1366">
            <v>1000</v>
          </cell>
          <cell r="AB1366">
            <v>510</v>
          </cell>
          <cell r="AC1366">
            <v>450</v>
          </cell>
          <cell r="AD1366">
            <v>340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1.1289473684210527</v>
          </cell>
          <cell r="Z1367" t="str">
            <v>51. Xã Xuân Lộc góp ý.xlsx</v>
          </cell>
          <cell r="AA1367">
            <v>1000</v>
          </cell>
          <cell r="AB1367">
            <v>510</v>
          </cell>
          <cell r="AC1367">
            <v>450</v>
          </cell>
          <cell r="AD1367">
            <v>340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1.1289473684210527</v>
          </cell>
          <cell r="Z1368" t="str">
            <v>51. Xã Xuân Lộc góp ý.xlsx</v>
          </cell>
          <cell r="AA1368">
            <v>1000</v>
          </cell>
          <cell r="AB1368">
            <v>510</v>
          </cell>
          <cell r="AC1368">
            <v>450</v>
          </cell>
          <cell r="AD1368">
            <v>340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1.1289473684210527</v>
          </cell>
          <cell r="Z1369" t="str">
            <v>51. Xã Xuân Lộc góp ý.xlsx</v>
          </cell>
          <cell r="AA1369">
            <v>1000</v>
          </cell>
          <cell r="AB1369">
            <v>510</v>
          </cell>
          <cell r="AC1369">
            <v>450</v>
          </cell>
          <cell r="AD1369">
            <v>340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1.1289473684210527</v>
          </cell>
          <cell r="Z1370" t="str">
            <v>51. Xã Xuân Lộc góp ý.xlsx</v>
          </cell>
          <cell r="AA1370">
            <v>1000</v>
          </cell>
          <cell r="AB1370">
            <v>510</v>
          </cell>
          <cell r="AC1370">
            <v>450</v>
          </cell>
          <cell r="AD1370">
            <v>340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1.32</v>
          </cell>
          <cell r="Z1390" t="str">
            <v>46. xã Xuân Bắc.xlsx</v>
          </cell>
          <cell r="AA1390">
            <v>1200</v>
          </cell>
          <cell r="AB1390">
            <v>590</v>
          </cell>
          <cell r="AC1390">
            <v>530</v>
          </cell>
          <cell r="AD1390">
            <v>400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1.32</v>
          </cell>
          <cell r="Z1391" t="str">
            <v>46. xã Xuân Bắc.xlsx</v>
          </cell>
          <cell r="AA1391">
            <v>1200</v>
          </cell>
          <cell r="AB1391">
            <v>590</v>
          </cell>
          <cell r="AC1391">
            <v>530</v>
          </cell>
          <cell r="AD1391">
            <v>400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1.32</v>
          </cell>
          <cell r="Z1392" t="str">
            <v>46. xã Xuân Bắc.xlsx</v>
          </cell>
          <cell r="AA1392">
            <v>1200</v>
          </cell>
          <cell r="AB1392">
            <v>590</v>
          </cell>
          <cell r="AC1392">
            <v>530</v>
          </cell>
          <cell r="AD1392">
            <v>400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1.32</v>
          </cell>
          <cell r="Z1393" t="str">
            <v>46. xã Xuân Bắc.xlsx</v>
          </cell>
          <cell r="AA1393">
            <v>1200</v>
          </cell>
          <cell r="AB1393">
            <v>590</v>
          </cell>
          <cell r="AC1393">
            <v>530</v>
          </cell>
          <cell r="AD1393">
            <v>400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1.32</v>
          </cell>
          <cell r="Z1394" t="str">
            <v>46. xã Xuân Bắc.xlsx</v>
          </cell>
          <cell r="AA1394">
            <v>1200</v>
          </cell>
          <cell r="AB1394">
            <v>590</v>
          </cell>
          <cell r="AC1394">
            <v>530</v>
          </cell>
          <cell r="AD1394">
            <v>400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1.32</v>
          </cell>
          <cell r="Z1395" t="str">
            <v>46. xã Xuân Bắc.xlsx</v>
          </cell>
          <cell r="AA1395">
            <v>1200</v>
          </cell>
          <cell r="AB1395">
            <v>590</v>
          </cell>
          <cell r="AC1395">
            <v>530</v>
          </cell>
          <cell r="AD1395">
            <v>400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1.32</v>
          </cell>
          <cell r="Z1396" t="str">
            <v>46. xã Xuân Bắc.xlsx</v>
          </cell>
          <cell r="AA1396">
            <v>1200</v>
          </cell>
          <cell r="AB1396">
            <v>590</v>
          </cell>
          <cell r="AC1396">
            <v>530</v>
          </cell>
          <cell r="AD1396">
            <v>400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1.32</v>
          </cell>
          <cell r="Z1397" t="str">
            <v>46. xã Xuân Bắc.xlsx</v>
          </cell>
          <cell r="AA1397">
            <v>1200</v>
          </cell>
          <cell r="AB1397">
            <v>590</v>
          </cell>
          <cell r="AC1397">
            <v>530</v>
          </cell>
          <cell r="AD1397">
            <v>400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1.284</v>
          </cell>
          <cell r="Z1398" t="str">
            <v>47. Xã Xuân Định.xlsx</v>
          </cell>
          <cell r="AA1398">
            <v>1200</v>
          </cell>
          <cell r="AB1398">
            <v>580</v>
          </cell>
          <cell r="AC1398">
            <v>510</v>
          </cell>
          <cell r="AD1398">
            <v>390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1.284</v>
          </cell>
          <cell r="Z1399" t="str">
            <v>47. Xã Xuân Định.xlsx</v>
          </cell>
          <cell r="AA1399">
            <v>1200</v>
          </cell>
          <cell r="AB1399">
            <v>580</v>
          </cell>
          <cell r="AC1399">
            <v>510</v>
          </cell>
          <cell r="AD1399">
            <v>390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1.284</v>
          </cell>
          <cell r="Z1400" t="str">
            <v>47. Xã Xuân Định.xlsx</v>
          </cell>
          <cell r="AA1400">
            <v>1200</v>
          </cell>
          <cell r="AB1400">
            <v>580</v>
          </cell>
          <cell r="AC1400">
            <v>510</v>
          </cell>
          <cell r="AD1400">
            <v>390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1.284</v>
          </cell>
          <cell r="Z1401" t="str">
            <v>47. Xã Xuân Định.xlsx</v>
          </cell>
          <cell r="AA1401">
            <v>1200</v>
          </cell>
          <cell r="AB1401">
            <v>580</v>
          </cell>
          <cell r="AC1401">
            <v>510</v>
          </cell>
          <cell r="AD1401">
            <v>390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1.284</v>
          </cell>
          <cell r="Z1402" t="str">
            <v>47. Xã Xuân Định.xlsx</v>
          </cell>
          <cell r="AA1402">
            <v>1200</v>
          </cell>
          <cell r="AB1402">
            <v>580</v>
          </cell>
          <cell r="AC1402">
            <v>510</v>
          </cell>
          <cell r="AD1402">
            <v>390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1.284</v>
          </cell>
          <cell r="Z1403" t="str">
            <v>47. Xã Xuân Định.xlsx</v>
          </cell>
          <cell r="AA1403">
            <v>1200</v>
          </cell>
          <cell r="AB1403">
            <v>580</v>
          </cell>
          <cell r="AC1403">
            <v>510</v>
          </cell>
          <cell r="AD1403">
            <v>390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1.32</v>
          </cell>
          <cell r="Z1404" t="str">
            <v>52. X. Xuân Phú rồi.xlsx</v>
          </cell>
          <cell r="AA1404">
            <v>1200</v>
          </cell>
          <cell r="AB1404">
            <v>590</v>
          </cell>
          <cell r="AC1404">
            <v>530</v>
          </cell>
          <cell r="AD1404">
            <v>400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1.32</v>
          </cell>
          <cell r="Z1405" t="str">
            <v>52. X. Xuân Phú rồi.xlsx</v>
          </cell>
          <cell r="AA1405">
            <v>1200</v>
          </cell>
          <cell r="AB1405">
            <v>590</v>
          </cell>
          <cell r="AC1405">
            <v>530</v>
          </cell>
          <cell r="AD1405">
            <v>400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1.32</v>
          </cell>
          <cell r="Z1406" t="str">
            <v>52. X. Xuân Phú rồi.xlsx</v>
          </cell>
          <cell r="AA1406">
            <v>1200</v>
          </cell>
          <cell r="AB1406">
            <v>590</v>
          </cell>
          <cell r="AC1406">
            <v>530</v>
          </cell>
          <cell r="AD1406">
            <v>400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1.32</v>
          </cell>
          <cell r="Z1407" t="str">
            <v>52. X. Xuân Phú rồi.xlsx</v>
          </cell>
          <cell r="AA1407">
            <v>1200</v>
          </cell>
          <cell r="AB1407">
            <v>590</v>
          </cell>
          <cell r="AC1407">
            <v>530</v>
          </cell>
          <cell r="AD1407">
            <v>400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1.1289473684210527</v>
          </cell>
          <cell r="Z1410" t="str">
            <v>51. Xã Xuân Lộc góp ý.xlsx</v>
          </cell>
          <cell r="AA1410">
            <v>900</v>
          </cell>
          <cell r="AB1410">
            <v>450</v>
          </cell>
          <cell r="AC1410">
            <v>400</v>
          </cell>
          <cell r="AD1410">
            <v>340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1.29</v>
          </cell>
          <cell r="Z1411" t="str">
            <v>50. Xã Xuân Hòa.xlsx</v>
          </cell>
          <cell r="AA1411">
            <v>1200</v>
          </cell>
          <cell r="AB1411">
            <v>580</v>
          </cell>
          <cell r="AC1411">
            <v>520</v>
          </cell>
          <cell r="AD1411">
            <v>390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1.1289473684210527</v>
          </cell>
          <cell r="Z1418" t="str">
            <v>51. Xã Xuân Lộc góp ý.xlsx</v>
          </cell>
          <cell r="AA1418">
            <v>1000</v>
          </cell>
          <cell r="AB1418">
            <v>510</v>
          </cell>
          <cell r="AC1418">
            <v>450</v>
          </cell>
          <cell r="AD1418">
            <v>340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1.32</v>
          </cell>
          <cell r="Z1421" t="str">
            <v>54. Xã Xuân Thành giáp ranh xã Xuân Lộc.xlsx</v>
          </cell>
          <cell r="AA1421">
            <v>1100</v>
          </cell>
          <cell r="AB1421">
            <v>530</v>
          </cell>
          <cell r="AC1421">
            <v>460</v>
          </cell>
          <cell r="AD1421">
            <v>400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1.32</v>
          </cell>
          <cell r="Z1429" t="str">
            <v>46. xã Xuân Bắc.xlsx</v>
          </cell>
          <cell r="AA1429">
            <v>1200</v>
          </cell>
          <cell r="AB1429">
            <v>660</v>
          </cell>
          <cell r="AC1429">
            <v>460</v>
          </cell>
          <cell r="AD1429">
            <v>330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1.32</v>
          </cell>
          <cell r="Z1430" t="str">
            <v>46. xã Xuân Bắc.xlsx</v>
          </cell>
          <cell r="AA1430">
            <v>1100</v>
          </cell>
          <cell r="AB1430">
            <v>590</v>
          </cell>
          <cell r="AC1430">
            <v>400</v>
          </cell>
          <cell r="AD1430">
            <v>260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1.32</v>
          </cell>
          <cell r="Z1432" t="str">
            <v>46. xã Xuân Bắc.xlsx</v>
          </cell>
          <cell r="AA1432">
            <v>1200</v>
          </cell>
          <cell r="AB1432">
            <v>660</v>
          </cell>
          <cell r="AC1432">
            <v>460</v>
          </cell>
          <cell r="AD1432">
            <v>330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1.32</v>
          </cell>
          <cell r="Z1433" t="str">
            <v>46. xã Xuân Bắc.xlsx</v>
          </cell>
          <cell r="AA1433">
            <v>1100</v>
          </cell>
          <cell r="AB1433">
            <v>590</v>
          </cell>
          <cell r="AC1433">
            <v>400</v>
          </cell>
          <cell r="AD1433">
            <v>260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1.32</v>
          </cell>
          <cell r="Z1435" t="str">
            <v>46. xã Xuân Bắc.xlsx</v>
          </cell>
          <cell r="AA1435">
            <v>1200</v>
          </cell>
          <cell r="AB1435">
            <v>660</v>
          </cell>
          <cell r="AC1435">
            <v>460</v>
          </cell>
          <cell r="AD1435">
            <v>330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1.32</v>
          </cell>
          <cell r="Z1436" t="str">
            <v>46. xã Xuân Bắc.xlsx</v>
          </cell>
          <cell r="AA1436">
            <v>1100</v>
          </cell>
          <cell r="AB1436">
            <v>590</v>
          </cell>
          <cell r="AC1436">
            <v>400</v>
          </cell>
          <cell r="AD1436">
            <v>260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1.3684799999999999</v>
          </cell>
          <cell r="Z1660" t="str">
            <v>17. X. An Viễn bs đường.xlsx</v>
          </cell>
          <cell r="AA1660">
            <v>10300</v>
          </cell>
          <cell r="AB1660">
            <v>4700</v>
          </cell>
          <cell r="AC1660">
            <v>3300</v>
          </cell>
          <cell r="AD1660">
            <v>1900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1.2749999999999999</v>
          </cell>
          <cell r="Z1740" t="str">
            <v>43. Xã Thống Nhất.xlsx</v>
          </cell>
          <cell r="AA1740">
            <v>7100</v>
          </cell>
          <cell r="AB1740">
            <v>2000</v>
          </cell>
          <cell r="AC1740">
            <v>1500</v>
          </cell>
          <cell r="AD1740">
            <v>1000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1.1599999999999999</v>
          </cell>
          <cell r="Z1831" t="e">
            <v>#N/A</v>
          </cell>
          <cell r="AA1831">
            <v>1600</v>
          </cell>
          <cell r="AB1831">
            <v>700</v>
          </cell>
          <cell r="AC1831">
            <v>460</v>
          </cell>
          <cell r="AD1831">
            <v>230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0.24171967536740513</v>
          </cell>
          <cell r="U1832">
            <v>0.25013477088948782</v>
          </cell>
          <cell r="V1832" t="e">
            <v>#DIV/0!</v>
          </cell>
          <cell r="W1832">
            <v>0.29845626072041165</v>
          </cell>
          <cell r="X1832">
            <v>2</v>
          </cell>
          <cell r="Y1832">
            <v>1.1599999999999999</v>
          </cell>
          <cell r="Z1832" t="e">
            <v>#N/A</v>
          </cell>
          <cell r="AA1832">
            <v>2200</v>
          </cell>
          <cell r="AB1832">
            <v>930</v>
          </cell>
          <cell r="AC1832">
            <v>580</v>
          </cell>
          <cell r="AD1832">
            <v>350</v>
          </cell>
        </row>
        <row r="1833">
          <cell r="G1833" t="str">
            <v>DQ1NT1_D3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v>0</v>
          </cell>
          <cell r="Q1833">
            <v>0</v>
          </cell>
          <cell r="R1833">
            <v>0</v>
          </cell>
          <cell r="S1833">
            <v>0</v>
          </cell>
          <cell r="T1833" t="e">
            <v>#DIV/0!</v>
          </cell>
          <cell r="U1833" t="e">
            <v>#DIV/0!</v>
          </cell>
          <cell r="V1833" t="e">
            <v>#DIV/0!</v>
          </cell>
          <cell r="W1833" t="e">
            <v>#DIV/0!</v>
          </cell>
          <cell r="X1833">
            <v>2</v>
          </cell>
          <cell r="Y1833">
            <v>1.1599999999999999</v>
          </cell>
          <cell r="Z1833" t="e">
            <v>#N/A</v>
          </cell>
          <cell r="AA1833">
            <v>2900</v>
          </cell>
          <cell r="AB1833">
            <v>930</v>
          </cell>
          <cell r="AC1833">
            <v>580</v>
          </cell>
          <cell r="AD1833">
            <v>460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v>
          </cell>
          <cell r="Z1860" t="str">
            <v>45. X. La Ngà rồi.xlsx</v>
          </cell>
          <cell r="AA1860">
            <v>780</v>
          </cell>
          <cell r="AB1860">
            <v>390</v>
          </cell>
          <cell r="AC1860">
            <v>260</v>
          </cell>
          <cell r="AD1860">
            <v>140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v>
          </cell>
          <cell r="Z1861" t="str">
            <v>45. X. La Ngà rồi.xlsx</v>
          </cell>
          <cell r="AA1861">
            <v>650</v>
          </cell>
          <cell r="AB1861">
            <v>390</v>
          </cell>
          <cell r="AC1861">
            <v>260</v>
          </cell>
          <cell r="AD1861">
            <v>140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v>
          </cell>
          <cell r="Z1864" t="str">
            <v>45. X. La Ngà rồi.xlsx</v>
          </cell>
          <cell r="AA1864">
            <v>780</v>
          </cell>
          <cell r="AB1864">
            <v>390</v>
          </cell>
          <cell r="AC1864">
            <v>260</v>
          </cell>
          <cell r="AD1864">
            <v>140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v>
          </cell>
          <cell r="Z1865" t="str">
            <v>45. X. La Ngà rồi.xlsx</v>
          </cell>
          <cell r="AA1865">
            <v>650</v>
          </cell>
          <cell r="AB1865">
            <v>390</v>
          </cell>
          <cell r="AC1865">
            <v>260</v>
          </cell>
          <cell r="AD1865">
            <v>140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1.35</v>
          </cell>
          <cell r="Z1881" t="str">
            <v>42. xã Thanh Sơn.xlsx</v>
          </cell>
          <cell r="AA1881">
            <v>700</v>
          </cell>
          <cell r="AB1881">
            <v>300</v>
          </cell>
          <cell r="AC1881">
            <v>240</v>
          </cell>
          <cell r="AD1881">
            <v>180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1.35</v>
          </cell>
          <cell r="Z1882" t="str">
            <v>42. xã Thanh Sơn.xlsx</v>
          </cell>
          <cell r="AA1882">
            <v>570</v>
          </cell>
          <cell r="AB1882">
            <v>280</v>
          </cell>
          <cell r="AC1882">
            <v>220</v>
          </cell>
          <cell r="AD1882">
            <v>180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1.35</v>
          </cell>
          <cell r="Z1883" t="str">
            <v>42. xã Thanh Sơn.xlsx</v>
          </cell>
          <cell r="AA1883">
            <v>300</v>
          </cell>
          <cell r="AB1883">
            <v>150</v>
          </cell>
          <cell r="AC1883">
            <v>140</v>
          </cell>
          <cell r="AD1883">
            <v>120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1.35</v>
          </cell>
          <cell r="Z1884" t="str">
            <v>42. xã Thanh Sơn.xlsx</v>
          </cell>
          <cell r="AA1884">
            <v>350</v>
          </cell>
          <cell r="AB1884">
            <v>180</v>
          </cell>
          <cell r="AC1884">
            <v>140</v>
          </cell>
          <cell r="AD1884">
            <v>120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1.35</v>
          </cell>
          <cell r="Z1886" t="str">
            <v>42. xã Thanh Sơn.xlsx</v>
          </cell>
          <cell r="AA1886">
            <v>680</v>
          </cell>
          <cell r="AB1886">
            <v>410</v>
          </cell>
          <cell r="AC1886">
            <v>270</v>
          </cell>
          <cell r="AD1886">
            <v>150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1.35</v>
          </cell>
          <cell r="Z1887" t="str">
            <v>42. xã Thanh Sơn.xlsx</v>
          </cell>
          <cell r="AA1887">
            <v>620</v>
          </cell>
          <cell r="AB1887">
            <v>300</v>
          </cell>
          <cell r="AC1887">
            <v>270</v>
          </cell>
          <cell r="AD1887">
            <v>180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1.35</v>
          </cell>
          <cell r="Z1888" t="str">
            <v>42. xã Thanh Sơn.xlsx</v>
          </cell>
          <cell r="AA1888">
            <v>530</v>
          </cell>
          <cell r="AB1888">
            <v>270</v>
          </cell>
          <cell r="AC1888">
            <v>220</v>
          </cell>
          <cell r="AD1888">
            <v>180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2.6</v>
          </cell>
          <cell r="Z1889" t="e">
            <v>#N/A</v>
          </cell>
          <cell r="AA1889">
            <v>1200</v>
          </cell>
          <cell r="AB1889">
            <v>600</v>
          </cell>
          <cell r="AC1889">
            <v>470</v>
          </cell>
          <cell r="AD1889">
            <v>340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0.33072407045009783</v>
          </cell>
          <cell r="U1912">
            <v>0.43046357615894038</v>
          </cell>
          <cell r="V1912" t="e">
            <v>#DIV/0!</v>
          </cell>
          <cell r="W1912" t="e">
            <v>#DIV/0!</v>
          </cell>
          <cell r="X1912">
            <v>2.6</v>
          </cell>
          <cell r="Y1912">
            <v>1.3</v>
          </cell>
          <cell r="Z1912" t="str">
            <v>55. xã Phú Vinh rồi.xlsx</v>
          </cell>
          <cell r="AA1912">
            <v>680</v>
          </cell>
          <cell r="AB1912">
            <v>330</v>
          </cell>
          <cell r="AC1912">
            <v>230</v>
          </cell>
          <cell r="AD1912">
            <v>170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1.3</v>
          </cell>
          <cell r="Z1913" t="str">
            <v>55. xã Phú Vinh rồi.xlsx</v>
          </cell>
          <cell r="AA1913">
            <v>550</v>
          </cell>
          <cell r="AB1913">
            <v>270</v>
          </cell>
          <cell r="AC1913">
            <v>220</v>
          </cell>
          <cell r="AD1913">
            <v>170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v>
          </cell>
          <cell r="Z1925" t="str">
            <v>25. xã Định Quán rồi.xlsx</v>
          </cell>
          <cell r="AA1925">
            <v>980</v>
          </cell>
          <cell r="AB1925">
            <v>420</v>
          </cell>
          <cell r="AC1925">
            <v>280</v>
          </cell>
          <cell r="AD1925">
            <v>150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13.908796517492171</v>
          </cell>
          <cell r="Y1928">
            <v>2.6</v>
          </cell>
          <cell r="Z1928" t="e">
            <v>#N/A</v>
          </cell>
          <cell r="AA1928">
            <v>1400</v>
          </cell>
          <cell r="AB1928">
            <v>520</v>
          </cell>
          <cell r="AC1928">
            <v>440</v>
          </cell>
          <cell r="AD1928">
            <v>360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1.48</v>
          </cell>
          <cell r="Z1947" t="str">
            <v>45. X. La Ngà rồi.xlsx</v>
          </cell>
          <cell r="AA1947">
            <v>740</v>
          </cell>
          <cell r="AB1947">
            <v>440</v>
          </cell>
          <cell r="AC1947">
            <v>300</v>
          </cell>
          <cell r="AD1947">
            <v>160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1.48</v>
          </cell>
          <cell r="Z1948" t="str">
            <v>45. X. La Ngà rồi.xlsx</v>
          </cell>
          <cell r="AA1948">
            <v>740</v>
          </cell>
          <cell r="AB1948">
            <v>440</v>
          </cell>
          <cell r="AC1948">
            <v>300</v>
          </cell>
          <cell r="AD1948">
            <v>160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1.48</v>
          </cell>
          <cell r="Z1949" t="str">
            <v>45. X. La Ngà rồi.xlsx</v>
          </cell>
          <cell r="AA1949">
            <v>870</v>
          </cell>
          <cell r="AB1949">
            <v>430</v>
          </cell>
          <cell r="AC1949">
            <v>380</v>
          </cell>
          <cell r="AD1949">
            <v>210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80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120</v>
          </cell>
        </row>
        <row r="1957">
          <cell r="G1957" t="str">
            <v>DQ36NT_D2</v>
          </cell>
          <cell r="H1957" t="str">
            <v>Đọan từ Cầu Khỉ đến đường ngã 4 km115</v>
          </cell>
          <cell r="I1957"/>
          <cell r="J1957"/>
          <cell r="K1957"/>
          <cell r="L1957">
            <v>220</v>
          </cell>
          <cell r="M1957">
            <v>170</v>
          </cell>
          <cell r="N1957">
            <v>130</v>
          </cell>
          <cell r="O1957">
            <v>80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100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1.1031249999999999</v>
          </cell>
          <cell r="Z2027" t="e">
            <v>#N/A</v>
          </cell>
          <cell r="AA2027">
            <v>440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1.1031249999999999</v>
          </cell>
          <cell r="Z2028" t="e">
            <v>#N/A</v>
          </cell>
          <cell r="AA2028">
            <v>440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1.1031249999999999</v>
          </cell>
          <cell r="Z2029" t="e">
            <v>#N/A</v>
          </cell>
          <cell r="AA2029">
            <v>720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1.1031249999999999</v>
          </cell>
          <cell r="Z2030" t="e">
            <v>#N/A</v>
          </cell>
          <cell r="AA2030">
            <v>660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1.5</v>
          </cell>
          <cell r="Z2032" t="str">
            <v>23. xã Dak lua.xlsx</v>
          </cell>
          <cell r="AA2032">
            <v>540</v>
          </cell>
          <cell r="AB2032">
            <v>270</v>
          </cell>
          <cell r="AC2032">
            <v>140</v>
          </cell>
          <cell r="AD2032">
            <v>110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1.5</v>
          </cell>
          <cell r="Z2033" t="str">
            <v>23. xã Dak lua.xlsx</v>
          </cell>
          <cell r="AA2033">
            <v>540</v>
          </cell>
          <cell r="AB2033">
            <v>270</v>
          </cell>
          <cell r="AC2033">
            <v>140</v>
          </cell>
          <cell r="AD2033">
            <v>110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1.45</v>
          </cell>
          <cell r="Z2034" t="str">
            <v>23. xã Dak lua.xlsx</v>
          </cell>
          <cell r="AA2034">
            <v>730</v>
          </cell>
          <cell r="AB2034">
            <v>360</v>
          </cell>
          <cell r="AC2034">
            <v>260</v>
          </cell>
          <cell r="AD2034">
            <v>170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1.5</v>
          </cell>
          <cell r="Z2035" t="str">
            <v>23. xã Dak lua.xlsx</v>
          </cell>
          <cell r="AA2035">
            <v>540</v>
          </cell>
          <cell r="AB2035">
            <v>270</v>
          </cell>
          <cell r="AC2035">
            <v>140</v>
          </cell>
          <cell r="AD2035">
            <v>110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1.5</v>
          </cell>
          <cell r="Z2094" t="str">
            <v>23. xã Dak lua.xlsx</v>
          </cell>
          <cell r="AA2094">
            <v>300</v>
          </cell>
          <cell r="AB2094">
            <v>150</v>
          </cell>
          <cell r="AC2094">
            <v>140</v>
          </cell>
          <cell r="AD2094">
            <v>120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1.2689999999999999</v>
          </cell>
          <cell r="Z2131" t="str">
            <v>8. P. Tân Triều.xlsx</v>
          </cell>
          <cell r="AA2131">
            <v>7000</v>
          </cell>
          <cell r="AB2131">
            <v>3200</v>
          </cell>
          <cell r="AC2131">
            <v>1500</v>
          </cell>
          <cell r="AD2131">
            <v>1300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1.2689999999999999</v>
          </cell>
          <cell r="Z2132" t="str">
            <v>8. P. Tân Triều.xlsx</v>
          </cell>
          <cell r="AA2132">
            <v>5100</v>
          </cell>
          <cell r="AB2132">
            <v>2500</v>
          </cell>
          <cell r="AC2132">
            <v>1500</v>
          </cell>
          <cell r="AD2132">
            <v>1300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1.2689999999999999</v>
          </cell>
          <cell r="Z2133" t="str">
            <v>8. P. Tân Triều.xlsx</v>
          </cell>
          <cell r="AA2133">
            <v>4400</v>
          </cell>
          <cell r="AB2133">
            <v>2200</v>
          </cell>
          <cell r="AC2133">
            <v>1300</v>
          </cell>
          <cell r="AD2133">
            <v>1000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1.2689999999999999</v>
          </cell>
          <cell r="Z2134" t="str">
            <v>8. P. Tân Triều.xlsx</v>
          </cell>
          <cell r="AA2134">
            <v>3200</v>
          </cell>
          <cell r="AB2134">
            <v>1500</v>
          </cell>
          <cell r="AC2134">
            <v>1300</v>
          </cell>
          <cell r="AD2134">
            <v>1000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1.2689999999999999</v>
          </cell>
          <cell r="Z2135" t="str">
            <v>8. P. Tân Triều.xlsx</v>
          </cell>
          <cell r="AA2135">
            <v>3800</v>
          </cell>
          <cell r="AB2135">
            <v>1900</v>
          </cell>
          <cell r="AC2135">
            <v>1300</v>
          </cell>
          <cell r="AD2135">
            <v>1000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1.2689999999999999</v>
          </cell>
          <cell r="Z2136" t="str">
            <v>8. P. Tân Triều.xlsx</v>
          </cell>
          <cell r="AA2136">
            <v>3200</v>
          </cell>
          <cell r="AB2136">
            <v>1500</v>
          </cell>
          <cell r="AC2136">
            <v>1300</v>
          </cell>
          <cell r="AD2136">
            <v>1000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1.2689999999999999</v>
          </cell>
          <cell r="Z2144" t="str">
            <v>8. P. Tân Triều.xlsx</v>
          </cell>
          <cell r="AA2144">
            <v>6300</v>
          </cell>
          <cell r="AB2144">
            <v>3200</v>
          </cell>
          <cell r="AC2144">
            <v>1600</v>
          </cell>
          <cell r="AD2144">
            <v>1300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1.2689999999999999</v>
          </cell>
          <cell r="Z2145" t="str">
            <v>8. P. Tân Triều.xlsx</v>
          </cell>
          <cell r="AA2145">
            <v>5100</v>
          </cell>
          <cell r="AB2145">
            <v>2500</v>
          </cell>
          <cell r="AC2145">
            <v>1500</v>
          </cell>
          <cell r="AD2145">
            <v>1300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1.2689999999999999</v>
          </cell>
          <cell r="Z2146" t="str">
            <v>8. P. Tân Triều.xlsx</v>
          </cell>
          <cell r="AA2146">
            <v>3600</v>
          </cell>
          <cell r="AB2146">
            <v>1800</v>
          </cell>
          <cell r="AC2146">
            <v>1300</v>
          </cell>
          <cell r="AD2146">
            <v>1000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2</v>
          </cell>
          <cell r="Y2196">
            <v>1.45</v>
          </cell>
          <cell r="Z2196" t="str">
            <v>8. P. Tân Triều.xlsx</v>
          </cell>
          <cell r="AA2196">
            <v>5800</v>
          </cell>
          <cell r="AB2196">
            <v>2200</v>
          </cell>
          <cell r="AC2196">
            <v>1700</v>
          </cell>
          <cell r="AD2196">
            <v>1500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2</v>
          </cell>
          <cell r="Y2197">
            <v>1.45</v>
          </cell>
          <cell r="Z2197" t="str">
            <v>8. P. Tân Triều.xlsx</v>
          </cell>
          <cell r="AA2197">
            <v>4400</v>
          </cell>
          <cell r="AB2197">
            <v>2200</v>
          </cell>
          <cell r="AC2197">
            <v>1300</v>
          </cell>
          <cell r="AD2197">
            <v>1000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1.6</v>
          </cell>
          <cell r="Y2198">
            <v>1.3536000000000001</v>
          </cell>
          <cell r="Z2198" t="str">
            <v>8. P. Tân Triều.xlsx</v>
          </cell>
          <cell r="AA2198">
            <v>4700</v>
          </cell>
          <cell r="AB2198">
            <v>2000</v>
          </cell>
          <cell r="AC2198">
            <v>1200</v>
          </cell>
          <cell r="AD2198">
            <v>950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filterMode="1">
    <tabColor rgb="FFFF0000"/>
  </sheetPr>
  <dimension ref="A1:BG111"/>
  <sheetViews>
    <sheetView topLeftCell="E1" zoomScale="70" zoomScaleNormal="70" zoomScaleSheetLayoutView="100" workbookViewId="0">
      <selection activeCell="BM22" sqref="BM22"/>
    </sheetView>
  </sheetViews>
  <sheetFormatPr defaultRowHeight="18.75" x14ac:dyDescent="0.3"/>
  <cols>
    <col min="1" max="3" width="0" style="1" hidden="1" customWidth="1"/>
    <col min="4" max="4" width="6" style="1" hidden="1" customWidth="1"/>
    <col min="5" max="5" width="3.42578125" style="1" customWidth="1"/>
    <col min="6" max="6" width="3.42578125" style="2" customWidth="1"/>
    <col min="7" max="7" width="13.28515625" style="3" customWidth="1"/>
    <col min="8" max="8" width="39.42578125" style="4" customWidth="1"/>
    <col min="9" max="9" width="39.42578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233" width="9.140625" style="6"/>
    <col min="234" max="237" width="0" style="6" hidden="1" customWidth="1"/>
    <col min="238" max="238" width="6.5703125" style="6" customWidth="1"/>
    <col min="239" max="239" width="5.42578125" style="6" customWidth="1"/>
    <col min="240" max="240" width="12.5703125" style="6" customWidth="1"/>
    <col min="241" max="241" width="61.85546875" style="6" customWidth="1"/>
    <col min="242" max="242" width="32.5703125" style="6" customWidth="1"/>
    <col min="243" max="243" width="23.5703125" style="6" customWidth="1"/>
    <col min="244" max="244" width="35.28515625" style="6" customWidth="1"/>
    <col min="245" max="245" width="8.5703125" style="6" customWidth="1"/>
    <col min="246" max="247" width="8.140625" style="6" customWidth="1"/>
    <col min="248" max="248" width="7.7109375" style="6" customWidth="1"/>
    <col min="249" max="291" width="0" style="6" hidden="1" customWidth="1"/>
    <col min="292" max="292" width="14.85546875" style="6" bestFit="1" customWidth="1"/>
    <col min="293" max="293" width="12.5703125" style="6" bestFit="1" customWidth="1"/>
    <col min="294" max="489" width="9.140625" style="6"/>
    <col min="490" max="493" width="0" style="6" hidden="1" customWidth="1"/>
    <col min="494" max="494" width="6.5703125" style="6" customWidth="1"/>
    <col min="495" max="495" width="5.42578125" style="6" customWidth="1"/>
    <col min="496" max="496" width="12.5703125" style="6" customWidth="1"/>
    <col min="497" max="497" width="61.85546875" style="6" customWidth="1"/>
    <col min="498" max="498" width="32.5703125" style="6" customWidth="1"/>
    <col min="499" max="499" width="23.5703125" style="6" customWidth="1"/>
    <col min="500" max="500" width="35.28515625" style="6" customWidth="1"/>
    <col min="501" max="501" width="8.5703125" style="6" customWidth="1"/>
    <col min="502" max="503" width="8.140625" style="6" customWidth="1"/>
    <col min="504" max="504" width="7.7109375" style="6" customWidth="1"/>
    <col min="505" max="547" width="0" style="6" hidden="1" customWidth="1"/>
    <col min="548" max="548" width="14.85546875" style="6" bestFit="1" customWidth="1"/>
    <col min="549" max="549" width="12.5703125" style="6" bestFit="1" customWidth="1"/>
    <col min="550" max="745" width="9.140625" style="6"/>
    <col min="746" max="749" width="0" style="6" hidden="1" customWidth="1"/>
    <col min="750" max="750" width="6.5703125" style="6" customWidth="1"/>
    <col min="751" max="751" width="5.42578125" style="6" customWidth="1"/>
    <col min="752" max="752" width="12.5703125" style="6" customWidth="1"/>
    <col min="753" max="753" width="61.85546875" style="6" customWidth="1"/>
    <col min="754" max="754" width="32.5703125" style="6" customWidth="1"/>
    <col min="755" max="755" width="23.5703125" style="6" customWidth="1"/>
    <col min="756" max="756" width="35.28515625" style="6" customWidth="1"/>
    <col min="757" max="757" width="8.5703125" style="6" customWidth="1"/>
    <col min="758" max="759" width="8.140625" style="6" customWidth="1"/>
    <col min="760" max="760" width="7.7109375" style="6" customWidth="1"/>
    <col min="761" max="803" width="0" style="6" hidden="1" customWidth="1"/>
    <col min="804" max="804" width="14.85546875" style="6" bestFit="1" customWidth="1"/>
    <col min="805" max="805" width="12.5703125" style="6" bestFit="1" customWidth="1"/>
    <col min="806" max="1001" width="9.140625" style="6"/>
    <col min="1002" max="1005" width="0" style="6" hidden="1" customWidth="1"/>
    <col min="1006" max="1006" width="6.5703125" style="6" customWidth="1"/>
    <col min="1007" max="1007" width="5.42578125" style="6" customWidth="1"/>
    <col min="1008" max="1008" width="12.5703125" style="6" customWidth="1"/>
    <col min="1009" max="1009" width="61.85546875" style="6" customWidth="1"/>
    <col min="1010" max="1010" width="32.5703125" style="6" customWidth="1"/>
    <col min="1011" max="1011" width="23.5703125" style="6" customWidth="1"/>
    <col min="1012" max="1012" width="35.28515625" style="6" customWidth="1"/>
    <col min="1013" max="1013" width="8.5703125" style="6" customWidth="1"/>
    <col min="1014" max="1015" width="8.140625" style="6" customWidth="1"/>
    <col min="1016" max="1016" width="7.7109375" style="6" customWidth="1"/>
    <col min="1017" max="1059" width="0" style="6" hidden="1" customWidth="1"/>
    <col min="1060" max="1060" width="14.85546875" style="6" bestFit="1" customWidth="1"/>
    <col min="1061" max="1061" width="12.5703125" style="6" bestFit="1" customWidth="1"/>
    <col min="1062" max="1257" width="9.140625" style="6"/>
    <col min="1258" max="1261" width="0" style="6" hidden="1" customWidth="1"/>
    <col min="1262" max="1262" width="6.5703125" style="6" customWidth="1"/>
    <col min="1263" max="1263" width="5.42578125" style="6" customWidth="1"/>
    <col min="1264" max="1264" width="12.5703125" style="6" customWidth="1"/>
    <col min="1265" max="1265" width="61.85546875" style="6" customWidth="1"/>
    <col min="1266" max="1266" width="32.5703125" style="6" customWidth="1"/>
    <col min="1267" max="1267" width="23.5703125" style="6" customWidth="1"/>
    <col min="1268" max="1268" width="35.28515625" style="6" customWidth="1"/>
    <col min="1269" max="1269" width="8.5703125" style="6" customWidth="1"/>
    <col min="1270" max="1271" width="8.140625" style="6" customWidth="1"/>
    <col min="1272" max="1272" width="7.7109375" style="6" customWidth="1"/>
    <col min="1273" max="1315" width="0" style="6" hidden="1" customWidth="1"/>
    <col min="1316" max="1316" width="14.85546875" style="6" bestFit="1" customWidth="1"/>
    <col min="1317" max="1317" width="12.5703125" style="6" bestFit="1" customWidth="1"/>
    <col min="1318" max="1513" width="9.140625" style="6"/>
    <col min="1514" max="1517" width="0" style="6" hidden="1" customWidth="1"/>
    <col min="1518" max="1518" width="6.5703125" style="6" customWidth="1"/>
    <col min="1519" max="1519" width="5.42578125" style="6" customWidth="1"/>
    <col min="1520" max="1520" width="12.5703125" style="6" customWidth="1"/>
    <col min="1521" max="1521" width="61.85546875" style="6" customWidth="1"/>
    <col min="1522" max="1522" width="32.5703125" style="6" customWidth="1"/>
    <col min="1523" max="1523" width="23.5703125" style="6" customWidth="1"/>
    <col min="1524" max="1524" width="35.28515625" style="6" customWidth="1"/>
    <col min="1525" max="1525" width="8.5703125" style="6" customWidth="1"/>
    <col min="1526" max="1527" width="8.140625" style="6" customWidth="1"/>
    <col min="1528" max="1528" width="7.7109375" style="6" customWidth="1"/>
    <col min="1529" max="1571" width="0" style="6" hidden="1" customWidth="1"/>
    <col min="1572" max="1572" width="14.85546875" style="6" bestFit="1" customWidth="1"/>
    <col min="1573" max="1573" width="12.5703125" style="6" bestFit="1" customWidth="1"/>
    <col min="1574" max="1769" width="9.140625" style="6"/>
    <col min="1770" max="1773" width="0" style="6" hidden="1" customWidth="1"/>
    <col min="1774" max="1774" width="6.5703125" style="6" customWidth="1"/>
    <col min="1775" max="1775" width="5.42578125" style="6" customWidth="1"/>
    <col min="1776" max="1776" width="12.5703125" style="6" customWidth="1"/>
    <col min="1777" max="1777" width="61.85546875" style="6" customWidth="1"/>
    <col min="1778" max="1778" width="32.5703125" style="6" customWidth="1"/>
    <col min="1779" max="1779" width="23.5703125" style="6" customWidth="1"/>
    <col min="1780" max="1780" width="35.28515625" style="6" customWidth="1"/>
    <col min="1781" max="1781" width="8.5703125" style="6" customWidth="1"/>
    <col min="1782" max="1783" width="8.140625" style="6" customWidth="1"/>
    <col min="1784" max="1784" width="7.7109375" style="6" customWidth="1"/>
    <col min="1785" max="1827" width="0" style="6" hidden="1" customWidth="1"/>
    <col min="1828" max="1828" width="14.85546875" style="6" bestFit="1" customWidth="1"/>
    <col min="1829" max="1829" width="12.5703125" style="6" bestFit="1" customWidth="1"/>
    <col min="1830" max="2025" width="9.140625" style="6"/>
    <col min="2026" max="2029" width="0" style="6" hidden="1" customWidth="1"/>
    <col min="2030" max="2030" width="6.5703125" style="6" customWidth="1"/>
    <col min="2031" max="2031" width="5.42578125" style="6" customWidth="1"/>
    <col min="2032" max="2032" width="12.5703125" style="6" customWidth="1"/>
    <col min="2033" max="2033" width="61.85546875" style="6" customWidth="1"/>
    <col min="2034" max="2034" width="32.5703125" style="6" customWidth="1"/>
    <col min="2035" max="2035" width="23.5703125" style="6" customWidth="1"/>
    <col min="2036" max="2036" width="35.28515625" style="6" customWidth="1"/>
    <col min="2037" max="2037" width="8.5703125" style="6" customWidth="1"/>
    <col min="2038" max="2039" width="8.140625" style="6" customWidth="1"/>
    <col min="2040" max="2040" width="7.7109375" style="6" customWidth="1"/>
    <col min="2041" max="2083" width="0" style="6" hidden="1" customWidth="1"/>
    <col min="2084" max="2084" width="14.85546875" style="6" bestFit="1" customWidth="1"/>
    <col min="2085" max="2085" width="12.5703125" style="6" bestFit="1" customWidth="1"/>
    <col min="2086" max="2281" width="9.140625" style="6"/>
    <col min="2282" max="2285" width="0" style="6" hidden="1" customWidth="1"/>
    <col min="2286" max="2286" width="6.5703125" style="6" customWidth="1"/>
    <col min="2287" max="2287" width="5.42578125" style="6" customWidth="1"/>
    <col min="2288" max="2288" width="12.5703125" style="6" customWidth="1"/>
    <col min="2289" max="2289" width="61.85546875" style="6" customWidth="1"/>
    <col min="2290" max="2290" width="32.5703125" style="6" customWidth="1"/>
    <col min="2291" max="2291" width="23.5703125" style="6" customWidth="1"/>
    <col min="2292" max="2292" width="35.28515625" style="6" customWidth="1"/>
    <col min="2293" max="2293" width="8.5703125" style="6" customWidth="1"/>
    <col min="2294" max="2295" width="8.140625" style="6" customWidth="1"/>
    <col min="2296" max="2296" width="7.7109375" style="6" customWidth="1"/>
    <col min="2297" max="2339" width="0" style="6" hidden="1" customWidth="1"/>
    <col min="2340" max="2340" width="14.85546875" style="6" bestFit="1" customWidth="1"/>
    <col min="2341" max="2341" width="12.5703125" style="6" bestFit="1" customWidth="1"/>
    <col min="2342" max="2537" width="9.140625" style="6"/>
    <col min="2538" max="2541" width="0" style="6" hidden="1" customWidth="1"/>
    <col min="2542" max="2542" width="6.5703125" style="6" customWidth="1"/>
    <col min="2543" max="2543" width="5.42578125" style="6" customWidth="1"/>
    <col min="2544" max="2544" width="12.5703125" style="6" customWidth="1"/>
    <col min="2545" max="2545" width="61.85546875" style="6" customWidth="1"/>
    <col min="2546" max="2546" width="32.5703125" style="6" customWidth="1"/>
    <col min="2547" max="2547" width="23.5703125" style="6" customWidth="1"/>
    <col min="2548" max="2548" width="35.28515625" style="6" customWidth="1"/>
    <col min="2549" max="2549" width="8.5703125" style="6" customWidth="1"/>
    <col min="2550" max="2551" width="8.140625" style="6" customWidth="1"/>
    <col min="2552" max="2552" width="7.7109375" style="6" customWidth="1"/>
    <col min="2553" max="2595" width="0" style="6" hidden="1" customWidth="1"/>
    <col min="2596" max="2596" width="14.85546875" style="6" bestFit="1" customWidth="1"/>
    <col min="2597" max="2597" width="12.5703125" style="6" bestFit="1" customWidth="1"/>
    <col min="2598" max="2793" width="9.140625" style="6"/>
    <col min="2794" max="2797" width="0" style="6" hidden="1" customWidth="1"/>
    <col min="2798" max="2798" width="6.5703125" style="6" customWidth="1"/>
    <col min="2799" max="2799" width="5.42578125" style="6" customWidth="1"/>
    <col min="2800" max="2800" width="12.5703125" style="6" customWidth="1"/>
    <col min="2801" max="2801" width="61.85546875" style="6" customWidth="1"/>
    <col min="2802" max="2802" width="32.5703125" style="6" customWidth="1"/>
    <col min="2803" max="2803" width="23.5703125" style="6" customWidth="1"/>
    <col min="2804" max="2804" width="35.28515625" style="6" customWidth="1"/>
    <col min="2805" max="2805" width="8.5703125" style="6" customWidth="1"/>
    <col min="2806" max="2807" width="8.140625" style="6" customWidth="1"/>
    <col min="2808" max="2808" width="7.7109375" style="6" customWidth="1"/>
    <col min="2809" max="2851" width="0" style="6" hidden="1" customWidth="1"/>
    <col min="2852" max="2852" width="14.85546875" style="6" bestFit="1" customWidth="1"/>
    <col min="2853" max="2853" width="12.5703125" style="6" bestFit="1" customWidth="1"/>
    <col min="2854" max="3049" width="9.140625" style="6"/>
    <col min="3050" max="3053" width="0" style="6" hidden="1" customWidth="1"/>
    <col min="3054" max="3054" width="6.5703125" style="6" customWidth="1"/>
    <col min="3055" max="3055" width="5.42578125" style="6" customWidth="1"/>
    <col min="3056" max="3056" width="12.5703125" style="6" customWidth="1"/>
    <col min="3057" max="3057" width="61.85546875" style="6" customWidth="1"/>
    <col min="3058" max="3058" width="32.5703125" style="6" customWidth="1"/>
    <col min="3059" max="3059" width="23.5703125" style="6" customWidth="1"/>
    <col min="3060" max="3060" width="35.28515625" style="6" customWidth="1"/>
    <col min="3061" max="3061" width="8.5703125" style="6" customWidth="1"/>
    <col min="3062" max="3063" width="8.140625" style="6" customWidth="1"/>
    <col min="3064" max="3064" width="7.7109375" style="6" customWidth="1"/>
    <col min="3065" max="3107" width="0" style="6" hidden="1" customWidth="1"/>
    <col min="3108" max="3108" width="14.85546875" style="6" bestFit="1" customWidth="1"/>
    <col min="3109" max="3109" width="12.5703125" style="6" bestFit="1" customWidth="1"/>
    <col min="3110" max="3305" width="9.140625" style="6"/>
    <col min="3306" max="3309" width="0" style="6" hidden="1" customWidth="1"/>
    <col min="3310" max="3310" width="6.5703125" style="6" customWidth="1"/>
    <col min="3311" max="3311" width="5.42578125" style="6" customWidth="1"/>
    <col min="3312" max="3312" width="12.5703125" style="6" customWidth="1"/>
    <col min="3313" max="3313" width="61.85546875" style="6" customWidth="1"/>
    <col min="3314" max="3314" width="32.5703125" style="6" customWidth="1"/>
    <col min="3315" max="3315" width="23.5703125" style="6" customWidth="1"/>
    <col min="3316" max="3316" width="35.28515625" style="6" customWidth="1"/>
    <col min="3317" max="3317" width="8.5703125" style="6" customWidth="1"/>
    <col min="3318" max="3319" width="8.140625" style="6" customWidth="1"/>
    <col min="3320" max="3320" width="7.7109375" style="6" customWidth="1"/>
    <col min="3321" max="3363" width="0" style="6" hidden="1" customWidth="1"/>
    <col min="3364" max="3364" width="14.85546875" style="6" bestFit="1" customWidth="1"/>
    <col min="3365" max="3365" width="12.5703125" style="6" bestFit="1" customWidth="1"/>
    <col min="3366" max="3561" width="9.140625" style="6"/>
    <col min="3562" max="3565" width="0" style="6" hidden="1" customWidth="1"/>
    <col min="3566" max="3566" width="6.5703125" style="6" customWidth="1"/>
    <col min="3567" max="3567" width="5.42578125" style="6" customWidth="1"/>
    <col min="3568" max="3568" width="12.5703125" style="6" customWidth="1"/>
    <col min="3569" max="3569" width="61.85546875" style="6" customWidth="1"/>
    <col min="3570" max="3570" width="32.5703125" style="6" customWidth="1"/>
    <col min="3571" max="3571" width="23.5703125" style="6" customWidth="1"/>
    <col min="3572" max="3572" width="35.28515625" style="6" customWidth="1"/>
    <col min="3573" max="3573" width="8.5703125" style="6" customWidth="1"/>
    <col min="3574" max="3575" width="8.140625" style="6" customWidth="1"/>
    <col min="3576" max="3576" width="7.7109375" style="6" customWidth="1"/>
    <col min="3577" max="3619" width="0" style="6" hidden="1" customWidth="1"/>
    <col min="3620" max="3620" width="14.85546875" style="6" bestFit="1" customWidth="1"/>
    <col min="3621" max="3621" width="12.5703125" style="6" bestFit="1" customWidth="1"/>
    <col min="3622" max="3817" width="9.140625" style="6"/>
    <col min="3818" max="3821" width="0" style="6" hidden="1" customWidth="1"/>
    <col min="3822" max="3822" width="6.5703125" style="6" customWidth="1"/>
    <col min="3823" max="3823" width="5.42578125" style="6" customWidth="1"/>
    <col min="3824" max="3824" width="12.5703125" style="6" customWidth="1"/>
    <col min="3825" max="3825" width="61.85546875" style="6" customWidth="1"/>
    <col min="3826" max="3826" width="32.5703125" style="6" customWidth="1"/>
    <col min="3827" max="3827" width="23.5703125" style="6" customWidth="1"/>
    <col min="3828" max="3828" width="35.28515625" style="6" customWidth="1"/>
    <col min="3829" max="3829" width="8.5703125" style="6" customWidth="1"/>
    <col min="3830" max="3831" width="8.140625" style="6" customWidth="1"/>
    <col min="3832" max="3832" width="7.7109375" style="6" customWidth="1"/>
    <col min="3833" max="3875" width="0" style="6" hidden="1" customWidth="1"/>
    <col min="3876" max="3876" width="14.85546875" style="6" bestFit="1" customWidth="1"/>
    <col min="3877" max="3877" width="12.5703125" style="6" bestFit="1" customWidth="1"/>
    <col min="3878" max="4073" width="9.140625" style="6"/>
    <col min="4074" max="4077" width="0" style="6" hidden="1" customWidth="1"/>
    <col min="4078" max="4078" width="6.5703125" style="6" customWidth="1"/>
    <col min="4079" max="4079" width="5.42578125" style="6" customWidth="1"/>
    <col min="4080" max="4080" width="12.5703125" style="6" customWidth="1"/>
    <col min="4081" max="4081" width="61.85546875" style="6" customWidth="1"/>
    <col min="4082" max="4082" width="32.5703125" style="6" customWidth="1"/>
    <col min="4083" max="4083" width="23.5703125" style="6" customWidth="1"/>
    <col min="4084" max="4084" width="35.28515625" style="6" customWidth="1"/>
    <col min="4085" max="4085" width="8.5703125" style="6" customWidth="1"/>
    <col min="4086" max="4087" width="8.140625" style="6" customWidth="1"/>
    <col min="4088" max="4088" width="7.7109375" style="6" customWidth="1"/>
    <col min="4089" max="4131" width="0" style="6" hidden="1" customWidth="1"/>
    <col min="4132" max="4132" width="14.85546875" style="6" bestFit="1" customWidth="1"/>
    <col min="4133" max="4133" width="12.5703125" style="6" bestFit="1" customWidth="1"/>
    <col min="4134" max="4329" width="9.140625" style="6"/>
    <col min="4330" max="4333" width="0" style="6" hidden="1" customWidth="1"/>
    <col min="4334" max="4334" width="6.5703125" style="6" customWidth="1"/>
    <col min="4335" max="4335" width="5.42578125" style="6" customWidth="1"/>
    <col min="4336" max="4336" width="12.5703125" style="6" customWidth="1"/>
    <col min="4337" max="4337" width="61.85546875" style="6" customWidth="1"/>
    <col min="4338" max="4338" width="32.5703125" style="6" customWidth="1"/>
    <col min="4339" max="4339" width="23.5703125" style="6" customWidth="1"/>
    <col min="4340" max="4340" width="35.28515625" style="6" customWidth="1"/>
    <col min="4341" max="4341" width="8.5703125" style="6" customWidth="1"/>
    <col min="4342" max="4343" width="8.140625" style="6" customWidth="1"/>
    <col min="4344" max="4344" width="7.7109375" style="6" customWidth="1"/>
    <col min="4345" max="4387" width="0" style="6" hidden="1" customWidth="1"/>
    <col min="4388" max="4388" width="14.85546875" style="6" bestFit="1" customWidth="1"/>
    <col min="4389" max="4389" width="12.5703125" style="6" bestFit="1" customWidth="1"/>
    <col min="4390" max="4585" width="9.140625" style="6"/>
    <col min="4586" max="4589" width="0" style="6" hidden="1" customWidth="1"/>
    <col min="4590" max="4590" width="6.5703125" style="6" customWidth="1"/>
    <col min="4591" max="4591" width="5.42578125" style="6" customWidth="1"/>
    <col min="4592" max="4592" width="12.5703125" style="6" customWidth="1"/>
    <col min="4593" max="4593" width="61.85546875" style="6" customWidth="1"/>
    <col min="4594" max="4594" width="32.5703125" style="6" customWidth="1"/>
    <col min="4595" max="4595" width="23.5703125" style="6" customWidth="1"/>
    <col min="4596" max="4596" width="35.28515625" style="6" customWidth="1"/>
    <col min="4597" max="4597" width="8.5703125" style="6" customWidth="1"/>
    <col min="4598" max="4599" width="8.140625" style="6" customWidth="1"/>
    <col min="4600" max="4600" width="7.7109375" style="6" customWidth="1"/>
    <col min="4601" max="4643" width="0" style="6" hidden="1" customWidth="1"/>
    <col min="4644" max="4644" width="14.85546875" style="6" bestFit="1" customWidth="1"/>
    <col min="4645" max="4645" width="12.5703125" style="6" bestFit="1" customWidth="1"/>
    <col min="4646" max="4841" width="9.140625" style="6"/>
    <col min="4842" max="4845" width="0" style="6" hidden="1" customWidth="1"/>
    <col min="4846" max="4846" width="6.5703125" style="6" customWidth="1"/>
    <col min="4847" max="4847" width="5.42578125" style="6" customWidth="1"/>
    <col min="4848" max="4848" width="12.5703125" style="6" customWidth="1"/>
    <col min="4849" max="4849" width="61.85546875" style="6" customWidth="1"/>
    <col min="4850" max="4850" width="32.5703125" style="6" customWidth="1"/>
    <col min="4851" max="4851" width="23.5703125" style="6" customWidth="1"/>
    <col min="4852" max="4852" width="35.28515625" style="6" customWidth="1"/>
    <col min="4853" max="4853" width="8.5703125" style="6" customWidth="1"/>
    <col min="4854" max="4855" width="8.140625" style="6" customWidth="1"/>
    <col min="4856" max="4856" width="7.7109375" style="6" customWidth="1"/>
    <col min="4857" max="4899" width="0" style="6" hidden="1" customWidth="1"/>
    <col min="4900" max="4900" width="14.85546875" style="6" bestFit="1" customWidth="1"/>
    <col min="4901" max="4901" width="12.5703125" style="6" bestFit="1" customWidth="1"/>
    <col min="4902" max="5097" width="9.140625" style="6"/>
    <col min="5098" max="5101" width="0" style="6" hidden="1" customWidth="1"/>
    <col min="5102" max="5102" width="6.5703125" style="6" customWidth="1"/>
    <col min="5103" max="5103" width="5.42578125" style="6" customWidth="1"/>
    <col min="5104" max="5104" width="12.5703125" style="6" customWidth="1"/>
    <col min="5105" max="5105" width="61.85546875" style="6" customWidth="1"/>
    <col min="5106" max="5106" width="32.5703125" style="6" customWidth="1"/>
    <col min="5107" max="5107" width="23.5703125" style="6" customWidth="1"/>
    <col min="5108" max="5108" width="35.28515625" style="6" customWidth="1"/>
    <col min="5109" max="5109" width="8.5703125" style="6" customWidth="1"/>
    <col min="5110" max="5111" width="8.140625" style="6" customWidth="1"/>
    <col min="5112" max="5112" width="7.7109375" style="6" customWidth="1"/>
    <col min="5113" max="5155" width="0" style="6" hidden="1" customWidth="1"/>
    <col min="5156" max="5156" width="14.85546875" style="6" bestFit="1" customWidth="1"/>
    <col min="5157" max="5157" width="12.5703125" style="6" bestFit="1" customWidth="1"/>
    <col min="5158" max="5353" width="9.140625" style="6"/>
    <col min="5354" max="5357" width="0" style="6" hidden="1" customWidth="1"/>
    <col min="5358" max="5358" width="6.5703125" style="6" customWidth="1"/>
    <col min="5359" max="5359" width="5.42578125" style="6" customWidth="1"/>
    <col min="5360" max="5360" width="12.5703125" style="6" customWidth="1"/>
    <col min="5361" max="5361" width="61.85546875" style="6" customWidth="1"/>
    <col min="5362" max="5362" width="32.5703125" style="6" customWidth="1"/>
    <col min="5363" max="5363" width="23.5703125" style="6" customWidth="1"/>
    <col min="5364" max="5364" width="35.28515625" style="6" customWidth="1"/>
    <col min="5365" max="5365" width="8.5703125" style="6" customWidth="1"/>
    <col min="5366" max="5367" width="8.140625" style="6" customWidth="1"/>
    <col min="5368" max="5368" width="7.7109375" style="6" customWidth="1"/>
    <col min="5369" max="5411" width="0" style="6" hidden="1" customWidth="1"/>
    <col min="5412" max="5412" width="14.85546875" style="6" bestFit="1" customWidth="1"/>
    <col min="5413" max="5413" width="12.5703125" style="6" bestFit="1" customWidth="1"/>
    <col min="5414" max="5609" width="9.140625" style="6"/>
    <col min="5610" max="5613" width="0" style="6" hidden="1" customWidth="1"/>
    <col min="5614" max="5614" width="6.5703125" style="6" customWidth="1"/>
    <col min="5615" max="5615" width="5.42578125" style="6" customWidth="1"/>
    <col min="5616" max="5616" width="12.5703125" style="6" customWidth="1"/>
    <col min="5617" max="5617" width="61.85546875" style="6" customWidth="1"/>
    <col min="5618" max="5618" width="32.5703125" style="6" customWidth="1"/>
    <col min="5619" max="5619" width="23.5703125" style="6" customWidth="1"/>
    <col min="5620" max="5620" width="35.28515625" style="6" customWidth="1"/>
    <col min="5621" max="5621" width="8.5703125" style="6" customWidth="1"/>
    <col min="5622" max="5623" width="8.140625" style="6" customWidth="1"/>
    <col min="5624" max="5624" width="7.7109375" style="6" customWidth="1"/>
    <col min="5625" max="5667" width="0" style="6" hidden="1" customWidth="1"/>
    <col min="5668" max="5668" width="14.85546875" style="6" bestFit="1" customWidth="1"/>
    <col min="5669" max="5669" width="12.5703125" style="6" bestFit="1" customWidth="1"/>
    <col min="5670" max="5865" width="9.140625" style="6"/>
    <col min="5866" max="5869" width="0" style="6" hidden="1" customWidth="1"/>
    <col min="5870" max="5870" width="6.5703125" style="6" customWidth="1"/>
    <col min="5871" max="5871" width="5.42578125" style="6" customWidth="1"/>
    <col min="5872" max="5872" width="12.5703125" style="6" customWidth="1"/>
    <col min="5873" max="5873" width="61.85546875" style="6" customWidth="1"/>
    <col min="5874" max="5874" width="32.5703125" style="6" customWidth="1"/>
    <col min="5875" max="5875" width="23.5703125" style="6" customWidth="1"/>
    <col min="5876" max="5876" width="35.28515625" style="6" customWidth="1"/>
    <col min="5877" max="5877" width="8.5703125" style="6" customWidth="1"/>
    <col min="5878" max="5879" width="8.140625" style="6" customWidth="1"/>
    <col min="5880" max="5880" width="7.7109375" style="6" customWidth="1"/>
    <col min="5881" max="5923" width="0" style="6" hidden="1" customWidth="1"/>
    <col min="5924" max="5924" width="14.85546875" style="6" bestFit="1" customWidth="1"/>
    <col min="5925" max="5925" width="12.5703125" style="6" bestFit="1" customWidth="1"/>
    <col min="5926" max="6121" width="9.140625" style="6"/>
    <col min="6122" max="6125" width="0" style="6" hidden="1" customWidth="1"/>
    <col min="6126" max="6126" width="6.5703125" style="6" customWidth="1"/>
    <col min="6127" max="6127" width="5.42578125" style="6" customWidth="1"/>
    <col min="6128" max="6128" width="12.5703125" style="6" customWidth="1"/>
    <col min="6129" max="6129" width="61.85546875" style="6" customWidth="1"/>
    <col min="6130" max="6130" width="32.5703125" style="6" customWidth="1"/>
    <col min="6131" max="6131" width="23.5703125" style="6" customWidth="1"/>
    <col min="6132" max="6132" width="35.28515625" style="6" customWidth="1"/>
    <col min="6133" max="6133" width="8.5703125" style="6" customWidth="1"/>
    <col min="6134" max="6135" width="8.140625" style="6" customWidth="1"/>
    <col min="6136" max="6136" width="7.7109375" style="6" customWidth="1"/>
    <col min="6137" max="6179" width="0" style="6" hidden="1" customWidth="1"/>
    <col min="6180" max="6180" width="14.85546875" style="6" bestFit="1" customWidth="1"/>
    <col min="6181" max="6181" width="12.5703125" style="6" bestFit="1" customWidth="1"/>
    <col min="6182" max="6377" width="9.140625" style="6"/>
    <col min="6378" max="6381" width="0" style="6" hidden="1" customWidth="1"/>
    <col min="6382" max="6382" width="6.5703125" style="6" customWidth="1"/>
    <col min="6383" max="6383" width="5.42578125" style="6" customWidth="1"/>
    <col min="6384" max="6384" width="12.5703125" style="6" customWidth="1"/>
    <col min="6385" max="6385" width="61.85546875" style="6" customWidth="1"/>
    <col min="6386" max="6386" width="32.5703125" style="6" customWidth="1"/>
    <col min="6387" max="6387" width="23.5703125" style="6" customWidth="1"/>
    <col min="6388" max="6388" width="35.28515625" style="6" customWidth="1"/>
    <col min="6389" max="6389" width="8.5703125" style="6" customWidth="1"/>
    <col min="6390" max="6391" width="8.140625" style="6" customWidth="1"/>
    <col min="6392" max="6392" width="7.7109375" style="6" customWidth="1"/>
    <col min="6393" max="6435" width="0" style="6" hidden="1" customWidth="1"/>
    <col min="6436" max="6436" width="14.85546875" style="6" bestFit="1" customWidth="1"/>
    <col min="6437" max="6437" width="12.5703125" style="6" bestFit="1" customWidth="1"/>
    <col min="6438" max="6633" width="9.140625" style="6"/>
    <col min="6634" max="6637" width="0" style="6" hidden="1" customWidth="1"/>
    <col min="6638" max="6638" width="6.5703125" style="6" customWidth="1"/>
    <col min="6639" max="6639" width="5.42578125" style="6" customWidth="1"/>
    <col min="6640" max="6640" width="12.5703125" style="6" customWidth="1"/>
    <col min="6641" max="6641" width="61.85546875" style="6" customWidth="1"/>
    <col min="6642" max="6642" width="32.5703125" style="6" customWidth="1"/>
    <col min="6643" max="6643" width="23.5703125" style="6" customWidth="1"/>
    <col min="6644" max="6644" width="35.28515625" style="6" customWidth="1"/>
    <col min="6645" max="6645" width="8.5703125" style="6" customWidth="1"/>
    <col min="6646" max="6647" width="8.140625" style="6" customWidth="1"/>
    <col min="6648" max="6648" width="7.7109375" style="6" customWidth="1"/>
    <col min="6649" max="6691" width="0" style="6" hidden="1" customWidth="1"/>
    <col min="6692" max="6692" width="14.85546875" style="6" bestFit="1" customWidth="1"/>
    <col min="6693" max="6693" width="12.5703125" style="6" bestFit="1" customWidth="1"/>
    <col min="6694" max="6889" width="9.140625" style="6"/>
    <col min="6890" max="6893" width="0" style="6" hidden="1" customWidth="1"/>
    <col min="6894" max="6894" width="6.5703125" style="6" customWidth="1"/>
    <col min="6895" max="6895" width="5.42578125" style="6" customWidth="1"/>
    <col min="6896" max="6896" width="12.5703125" style="6" customWidth="1"/>
    <col min="6897" max="6897" width="61.85546875" style="6" customWidth="1"/>
    <col min="6898" max="6898" width="32.5703125" style="6" customWidth="1"/>
    <col min="6899" max="6899" width="23.5703125" style="6" customWidth="1"/>
    <col min="6900" max="6900" width="35.28515625" style="6" customWidth="1"/>
    <col min="6901" max="6901" width="8.5703125" style="6" customWidth="1"/>
    <col min="6902" max="6903" width="8.140625" style="6" customWidth="1"/>
    <col min="6904" max="6904" width="7.7109375" style="6" customWidth="1"/>
    <col min="6905" max="6947" width="0" style="6" hidden="1" customWidth="1"/>
    <col min="6948" max="6948" width="14.85546875" style="6" bestFit="1" customWidth="1"/>
    <col min="6949" max="6949" width="12.5703125" style="6" bestFit="1" customWidth="1"/>
    <col min="6950" max="7145" width="9.140625" style="6"/>
    <col min="7146" max="7149" width="0" style="6" hidden="1" customWidth="1"/>
    <col min="7150" max="7150" width="6.5703125" style="6" customWidth="1"/>
    <col min="7151" max="7151" width="5.42578125" style="6" customWidth="1"/>
    <col min="7152" max="7152" width="12.5703125" style="6" customWidth="1"/>
    <col min="7153" max="7153" width="61.85546875" style="6" customWidth="1"/>
    <col min="7154" max="7154" width="32.5703125" style="6" customWidth="1"/>
    <col min="7155" max="7155" width="23.5703125" style="6" customWidth="1"/>
    <col min="7156" max="7156" width="35.28515625" style="6" customWidth="1"/>
    <col min="7157" max="7157" width="8.5703125" style="6" customWidth="1"/>
    <col min="7158" max="7159" width="8.140625" style="6" customWidth="1"/>
    <col min="7160" max="7160" width="7.7109375" style="6" customWidth="1"/>
    <col min="7161" max="7203" width="0" style="6" hidden="1" customWidth="1"/>
    <col min="7204" max="7204" width="14.85546875" style="6" bestFit="1" customWidth="1"/>
    <col min="7205" max="7205" width="12.5703125" style="6" bestFit="1" customWidth="1"/>
    <col min="7206" max="7401" width="9.140625" style="6"/>
    <col min="7402" max="7405" width="0" style="6" hidden="1" customWidth="1"/>
    <col min="7406" max="7406" width="6.5703125" style="6" customWidth="1"/>
    <col min="7407" max="7407" width="5.42578125" style="6" customWidth="1"/>
    <col min="7408" max="7408" width="12.5703125" style="6" customWidth="1"/>
    <col min="7409" max="7409" width="61.85546875" style="6" customWidth="1"/>
    <col min="7410" max="7410" width="32.5703125" style="6" customWidth="1"/>
    <col min="7411" max="7411" width="23.5703125" style="6" customWidth="1"/>
    <col min="7412" max="7412" width="35.28515625" style="6" customWidth="1"/>
    <col min="7413" max="7413" width="8.5703125" style="6" customWidth="1"/>
    <col min="7414" max="7415" width="8.140625" style="6" customWidth="1"/>
    <col min="7416" max="7416" width="7.7109375" style="6" customWidth="1"/>
    <col min="7417" max="7459" width="0" style="6" hidden="1" customWidth="1"/>
    <col min="7460" max="7460" width="14.85546875" style="6" bestFit="1" customWidth="1"/>
    <col min="7461" max="7461" width="12.5703125" style="6" bestFit="1" customWidth="1"/>
    <col min="7462" max="7657" width="9.140625" style="6"/>
    <col min="7658" max="7661" width="0" style="6" hidden="1" customWidth="1"/>
    <col min="7662" max="7662" width="6.5703125" style="6" customWidth="1"/>
    <col min="7663" max="7663" width="5.42578125" style="6" customWidth="1"/>
    <col min="7664" max="7664" width="12.5703125" style="6" customWidth="1"/>
    <col min="7665" max="7665" width="61.85546875" style="6" customWidth="1"/>
    <col min="7666" max="7666" width="32.5703125" style="6" customWidth="1"/>
    <col min="7667" max="7667" width="23.5703125" style="6" customWidth="1"/>
    <col min="7668" max="7668" width="35.28515625" style="6" customWidth="1"/>
    <col min="7669" max="7669" width="8.5703125" style="6" customWidth="1"/>
    <col min="7670" max="7671" width="8.140625" style="6" customWidth="1"/>
    <col min="7672" max="7672" width="7.7109375" style="6" customWidth="1"/>
    <col min="7673" max="7715" width="0" style="6" hidden="1" customWidth="1"/>
    <col min="7716" max="7716" width="14.85546875" style="6" bestFit="1" customWidth="1"/>
    <col min="7717" max="7717" width="12.5703125" style="6" bestFit="1" customWidth="1"/>
    <col min="7718" max="7913" width="9.140625" style="6"/>
    <col min="7914" max="7917" width="0" style="6" hidden="1" customWidth="1"/>
    <col min="7918" max="7918" width="6.5703125" style="6" customWidth="1"/>
    <col min="7919" max="7919" width="5.42578125" style="6" customWidth="1"/>
    <col min="7920" max="7920" width="12.5703125" style="6" customWidth="1"/>
    <col min="7921" max="7921" width="61.85546875" style="6" customWidth="1"/>
    <col min="7922" max="7922" width="32.5703125" style="6" customWidth="1"/>
    <col min="7923" max="7923" width="23.5703125" style="6" customWidth="1"/>
    <col min="7924" max="7924" width="35.28515625" style="6" customWidth="1"/>
    <col min="7925" max="7925" width="8.5703125" style="6" customWidth="1"/>
    <col min="7926" max="7927" width="8.140625" style="6" customWidth="1"/>
    <col min="7928" max="7928" width="7.7109375" style="6" customWidth="1"/>
    <col min="7929" max="7971" width="0" style="6" hidden="1" customWidth="1"/>
    <col min="7972" max="7972" width="14.85546875" style="6" bestFit="1" customWidth="1"/>
    <col min="7973" max="7973" width="12.5703125" style="6" bestFit="1" customWidth="1"/>
    <col min="7974" max="8169" width="9.140625" style="6"/>
    <col min="8170" max="8173" width="0" style="6" hidden="1" customWidth="1"/>
    <col min="8174" max="8174" width="6.5703125" style="6" customWidth="1"/>
    <col min="8175" max="8175" width="5.42578125" style="6" customWidth="1"/>
    <col min="8176" max="8176" width="12.5703125" style="6" customWidth="1"/>
    <col min="8177" max="8177" width="61.85546875" style="6" customWidth="1"/>
    <col min="8178" max="8178" width="32.5703125" style="6" customWidth="1"/>
    <col min="8179" max="8179" width="23.5703125" style="6" customWidth="1"/>
    <col min="8180" max="8180" width="35.28515625" style="6" customWidth="1"/>
    <col min="8181" max="8181" width="8.5703125" style="6" customWidth="1"/>
    <col min="8182" max="8183" width="8.140625" style="6" customWidth="1"/>
    <col min="8184" max="8184" width="7.7109375" style="6" customWidth="1"/>
    <col min="8185" max="8227" width="0" style="6" hidden="1" customWidth="1"/>
    <col min="8228" max="8228" width="14.85546875" style="6" bestFit="1" customWidth="1"/>
    <col min="8229" max="8229" width="12.5703125" style="6" bestFit="1" customWidth="1"/>
    <col min="8230" max="8425" width="9.140625" style="6"/>
    <col min="8426" max="8429" width="0" style="6" hidden="1" customWidth="1"/>
    <col min="8430" max="8430" width="6.5703125" style="6" customWidth="1"/>
    <col min="8431" max="8431" width="5.42578125" style="6" customWidth="1"/>
    <col min="8432" max="8432" width="12.5703125" style="6" customWidth="1"/>
    <col min="8433" max="8433" width="61.85546875" style="6" customWidth="1"/>
    <col min="8434" max="8434" width="32.5703125" style="6" customWidth="1"/>
    <col min="8435" max="8435" width="23.5703125" style="6" customWidth="1"/>
    <col min="8436" max="8436" width="35.28515625" style="6" customWidth="1"/>
    <col min="8437" max="8437" width="8.5703125" style="6" customWidth="1"/>
    <col min="8438" max="8439" width="8.140625" style="6" customWidth="1"/>
    <col min="8440" max="8440" width="7.7109375" style="6" customWidth="1"/>
    <col min="8441" max="8483" width="0" style="6" hidden="1" customWidth="1"/>
    <col min="8484" max="8484" width="14.85546875" style="6" bestFit="1" customWidth="1"/>
    <col min="8485" max="8485" width="12.5703125" style="6" bestFit="1" customWidth="1"/>
    <col min="8486" max="8681" width="9.140625" style="6"/>
    <col min="8682" max="8685" width="0" style="6" hidden="1" customWidth="1"/>
    <col min="8686" max="8686" width="6.5703125" style="6" customWidth="1"/>
    <col min="8687" max="8687" width="5.42578125" style="6" customWidth="1"/>
    <col min="8688" max="8688" width="12.5703125" style="6" customWidth="1"/>
    <col min="8689" max="8689" width="61.85546875" style="6" customWidth="1"/>
    <col min="8690" max="8690" width="32.5703125" style="6" customWidth="1"/>
    <col min="8691" max="8691" width="23.5703125" style="6" customWidth="1"/>
    <col min="8692" max="8692" width="35.28515625" style="6" customWidth="1"/>
    <col min="8693" max="8693" width="8.5703125" style="6" customWidth="1"/>
    <col min="8694" max="8695" width="8.140625" style="6" customWidth="1"/>
    <col min="8696" max="8696" width="7.7109375" style="6" customWidth="1"/>
    <col min="8697" max="8739" width="0" style="6" hidden="1" customWidth="1"/>
    <col min="8740" max="8740" width="14.85546875" style="6" bestFit="1" customWidth="1"/>
    <col min="8741" max="8741" width="12.5703125" style="6" bestFit="1" customWidth="1"/>
    <col min="8742" max="8937" width="9.140625" style="6"/>
    <col min="8938" max="8941" width="0" style="6" hidden="1" customWidth="1"/>
    <col min="8942" max="8942" width="6.5703125" style="6" customWidth="1"/>
    <col min="8943" max="8943" width="5.42578125" style="6" customWidth="1"/>
    <col min="8944" max="8944" width="12.5703125" style="6" customWidth="1"/>
    <col min="8945" max="8945" width="61.85546875" style="6" customWidth="1"/>
    <col min="8946" max="8946" width="32.5703125" style="6" customWidth="1"/>
    <col min="8947" max="8947" width="23.5703125" style="6" customWidth="1"/>
    <col min="8948" max="8948" width="35.28515625" style="6" customWidth="1"/>
    <col min="8949" max="8949" width="8.5703125" style="6" customWidth="1"/>
    <col min="8950" max="8951" width="8.140625" style="6" customWidth="1"/>
    <col min="8952" max="8952" width="7.7109375" style="6" customWidth="1"/>
    <col min="8953" max="8995" width="0" style="6" hidden="1" customWidth="1"/>
    <col min="8996" max="8996" width="14.85546875" style="6" bestFit="1" customWidth="1"/>
    <col min="8997" max="8997" width="12.5703125" style="6" bestFit="1" customWidth="1"/>
    <col min="8998" max="9193" width="9.140625" style="6"/>
    <col min="9194" max="9197" width="0" style="6" hidden="1" customWidth="1"/>
    <col min="9198" max="9198" width="6.5703125" style="6" customWidth="1"/>
    <col min="9199" max="9199" width="5.42578125" style="6" customWidth="1"/>
    <col min="9200" max="9200" width="12.5703125" style="6" customWidth="1"/>
    <col min="9201" max="9201" width="61.85546875" style="6" customWidth="1"/>
    <col min="9202" max="9202" width="32.5703125" style="6" customWidth="1"/>
    <col min="9203" max="9203" width="23.5703125" style="6" customWidth="1"/>
    <col min="9204" max="9204" width="35.28515625" style="6" customWidth="1"/>
    <col min="9205" max="9205" width="8.5703125" style="6" customWidth="1"/>
    <col min="9206" max="9207" width="8.140625" style="6" customWidth="1"/>
    <col min="9208" max="9208" width="7.7109375" style="6" customWidth="1"/>
    <col min="9209" max="9251" width="0" style="6" hidden="1" customWidth="1"/>
    <col min="9252" max="9252" width="14.85546875" style="6" bestFit="1" customWidth="1"/>
    <col min="9253" max="9253" width="12.5703125" style="6" bestFit="1" customWidth="1"/>
    <col min="9254" max="9449" width="9.140625" style="6"/>
    <col min="9450" max="9453" width="0" style="6" hidden="1" customWidth="1"/>
    <col min="9454" max="9454" width="6.5703125" style="6" customWidth="1"/>
    <col min="9455" max="9455" width="5.42578125" style="6" customWidth="1"/>
    <col min="9456" max="9456" width="12.5703125" style="6" customWidth="1"/>
    <col min="9457" max="9457" width="61.85546875" style="6" customWidth="1"/>
    <col min="9458" max="9458" width="32.5703125" style="6" customWidth="1"/>
    <col min="9459" max="9459" width="23.5703125" style="6" customWidth="1"/>
    <col min="9460" max="9460" width="35.28515625" style="6" customWidth="1"/>
    <col min="9461" max="9461" width="8.5703125" style="6" customWidth="1"/>
    <col min="9462" max="9463" width="8.140625" style="6" customWidth="1"/>
    <col min="9464" max="9464" width="7.7109375" style="6" customWidth="1"/>
    <col min="9465" max="9507" width="0" style="6" hidden="1" customWidth="1"/>
    <col min="9508" max="9508" width="14.85546875" style="6" bestFit="1" customWidth="1"/>
    <col min="9509" max="9509" width="12.5703125" style="6" bestFit="1" customWidth="1"/>
    <col min="9510" max="9705" width="9.140625" style="6"/>
    <col min="9706" max="9709" width="0" style="6" hidden="1" customWidth="1"/>
    <col min="9710" max="9710" width="6.5703125" style="6" customWidth="1"/>
    <col min="9711" max="9711" width="5.42578125" style="6" customWidth="1"/>
    <col min="9712" max="9712" width="12.5703125" style="6" customWidth="1"/>
    <col min="9713" max="9713" width="61.85546875" style="6" customWidth="1"/>
    <col min="9714" max="9714" width="32.5703125" style="6" customWidth="1"/>
    <col min="9715" max="9715" width="23.5703125" style="6" customWidth="1"/>
    <col min="9716" max="9716" width="35.28515625" style="6" customWidth="1"/>
    <col min="9717" max="9717" width="8.5703125" style="6" customWidth="1"/>
    <col min="9718" max="9719" width="8.140625" style="6" customWidth="1"/>
    <col min="9720" max="9720" width="7.7109375" style="6" customWidth="1"/>
    <col min="9721" max="9763" width="0" style="6" hidden="1" customWidth="1"/>
    <col min="9764" max="9764" width="14.85546875" style="6" bestFit="1" customWidth="1"/>
    <col min="9765" max="9765" width="12.5703125" style="6" bestFit="1" customWidth="1"/>
    <col min="9766" max="9961" width="9.140625" style="6"/>
    <col min="9962" max="9965" width="0" style="6" hidden="1" customWidth="1"/>
    <col min="9966" max="9966" width="6.5703125" style="6" customWidth="1"/>
    <col min="9967" max="9967" width="5.42578125" style="6" customWidth="1"/>
    <col min="9968" max="9968" width="12.5703125" style="6" customWidth="1"/>
    <col min="9969" max="9969" width="61.85546875" style="6" customWidth="1"/>
    <col min="9970" max="9970" width="32.5703125" style="6" customWidth="1"/>
    <col min="9971" max="9971" width="23.5703125" style="6" customWidth="1"/>
    <col min="9972" max="9972" width="35.28515625" style="6" customWidth="1"/>
    <col min="9973" max="9973" width="8.5703125" style="6" customWidth="1"/>
    <col min="9974" max="9975" width="8.140625" style="6" customWidth="1"/>
    <col min="9976" max="9976" width="7.7109375" style="6" customWidth="1"/>
    <col min="9977" max="10019" width="0" style="6" hidden="1" customWidth="1"/>
    <col min="10020" max="10020" width="14.85546875" style="6" bestFit="1" customWidth="1"/>
    <col min="10021" max="10021" width="12.5703125" style="6" bestFit="1" customWidth="1"/>
    <col min="10022" max="10217" width="9.140625" style="6"/>
    <col min="10218" max="10221" width="0" style="6" hidden="1" customWidth="1"/>
    <col min="10222" max="10222" width="6.5703125" style="6" customWidth="1"/>
    <col min="10223" max="10223" width="5.42578125" style="6" customWidth="1"/>
    <col min="10224" max="10224" width="12.5703125" style="6" customWidth="1"/>
    <col min="10225" max="10225" width="61.85546875" style="6" customWidth="1"/>
    <col min="10226" max="10226" width="32.5703125" style="6" customWidth="1"/>
    <col min="10227" max="10227" width="23.5703125" style="6" customWidth="1"/>
    <col min="10228" max="10228" width="35.28515625" style="6" customWidth="1"/>
    <col min="10229" max="10229" width="8.5703125" style="6" customWidth="1"/>
    <col min="10230" max="10231" width="8.140625" style="6" customWidth="1"/>
    <col min="10232" max="10232" width="7.7109375" style="6" customWidth="1"/>
    <col min="10233" max="10275" width="0" style="6" hidden="1" customWidth="1"/>
    <col min="10276" max="10276" width="14.85546875" style="6" bestFit="1" customWidth="1"/>
    <col min="10277" max="10277" width="12.5703125" style="6" bestFit="1" customWidth="1"/>
    <col min="10278" max="10473" width="9.140625" style="6"/>
    <col min="10474" max="10477" width="0" style="6" hidden="1" customWidth="1"/>
    <col min="10478" max="10478" width="6.5703125" style="6" customWidth="1"/>
    <col min="10479" max="10479" width="5.42578125" style="6" customWidth="1"/>
    <col min="10480" max="10480" width="12.5703125" style="6" customWidth="1"/>
    <col min="10481" max="10481" width="61.85546875" style="6" customWidth="1"/>
    <col min="10482" max="10482" width="32.5703125" style="6" customWidth="1"/>
    <col min="10483" max="10483" width="23.5703125" style="6" customWidth="1"/>
    <col min="10484" max="10484" width="35.28515625" style="6" customWidth="1"/>
    <col min="10485" max="10485" width="8.5703125" style="6" customWidth="1"/>
    <col min="10486" max="10487" width="8.140625" style="6" customWidth="1"/>
    <col min="10488" max="10488" width="7.7109375" style="6" customWidth="1"/>
    <col min="10489" max="10531" width="0" style="6" hidden="1" customWidth="1"/>
    <col min="10532" max="10532" width="14.85546875" style="6" bestFit="1" customWidth="1"/>
    <col min="10533" max="10533" width="12.5703125" style="6" bestFit="1" customWidth="1"/>
    <col min="10534" max="10729" width="9.140625" style="6"/>
    <col min="10730" max="10733" width="0" style="6" hidden="1" customWidth="1"/>
    <col min="10734" max="10734" width="6.5703125" style="6" customWidth="1"/>
    <col min="10735" max="10735" width="5.42578125" style="6" customWidth="1"/>
    <col min="10736" max="10736" width="12.5703125" style="6" customWidth="1"/>
    <col min="10737" max="10737" width="61.85546875" style="6" customWidth="1"/>
    <col min="10738" max="10738" width="32.5703125" style="6" customWidth="1"/>
    <col min="10739" max="10739" width="23.5703125" style="6" customWidth="1"/>
    <col min="10740" max="10740" width="35.28515625" style="6" customWidth="1"/>
    <col min="10741" max="10741" width="8.5703125" style="6" customWidth="1"/>
    <col min="10742" max="10743" width="8.140625" style="6" customWidth="1"/>
    <col min="10744" max="10744" width="7.7109375" style="6" customWidth="1"/>
    <col min="10745" max="10787" width="0" style="6" hidden="1" customWidth="1"/>
    <col min="10788" max="10788" width="14.85546875" style="6" bestFit="1" customWidth="1"/>
    <col min="10789" max="10789" width="12.5703125" style="6" bestFit="1" customWidth="1"/>
    <col min="10790" max="10985" width="9.140625" style="6"/>
    <col min="10986" max="10989" width="0" style="6" hidden="1" customWidth="1"/>
    <col min="10990" max="10990" width="6.5703125" style="6" customWidth="1"/>
    <col min="10991" max="10991" width="5.42578125" style="6" customWidth="1"/>
    <col min="10992" max="10992" width="12.5703125" style="6" customWidth="1"/>
    <col min="10993" max="10993" width="61.85546875" style="6" customWidth="1"/>
    <col min="10994" max="10994" width="32.5703125" style="6" customWidth="1"/>
    <col min="10995" max="10995" width="23.5703125" style="6" customWidth="1"/>
    <col min="10996" max="10996" width="35.28515625" style="6" customWidth="1"/>
    <col min="10997" max="10997" width="8.5703125" style="6" customWidth="1"/>
    <col min="10998" max="10999" width="8.140625" style="6" customWidth="1"/>
    <col min="11000" max="11000" width="7.7109375" style="6" customWidth="1"/>
    <col min="11001" max="11043" width="0" style="6" hidden="1" customWidth="1"/>
    <col min="11044" max="11044" width="14.85546875" style="6" bestFit="1" customWidth="1"/>
    <col min="11045" max="11045" width="12.5703125" style="6" bestFit="1" customWidth="1"/>
    <col min="11046" max="11241" width="9.140625" style="6"/>
    <col min="11242" max="11245" width="0" style="6" hidden="1" customWidth="1"/>
    <col min="11246" max="11246" width="6.5703125" style="6" customWidth="1"/>
    <col min="11247" max="11247" width="5.42578125" style="6" customWidth="1"/>
    <col min="11248" max="11248" width="12.5703125" style="6" customWidth="1"/>
    <col min="11249" max="11249" width="61.85546875" style="6" customWidth="1"/>
    <col min="11250" max="11250" width="32.5703125" style="6" customWidth="1"/>
    <col min="11251" max="11251" width="23.5703125" style="6" customWidth="1"/>
    <col min="11252" max="11252" width="35.28515625" style="6" customWidth="1"/>
    <col min="11253" max="11253" width="8.5703125" style="6" customWidth="1"/>
    <col min="11254" max="11255" width="8.140625" style="6" customWidth="1"/>
    <col min="11256" max="11256" width="7.7109375" style="6" customWidth="1"/>
    <col min="11257" max="11299" width="0" style="6" hidden="1" customWidth="1"/>
    <col min="11300" max="11300" width="14.85546875" style="6" bestFit="1" customWidth="1"/>
    <col min="11301" max="11301" width="12.5703125" style="6" bestFit="1" customWidth="1"/>
    <col min="11302" max="11497" width="9.140625" style="6"/>
    <col min="11498" max="11501" width="0" style="6" hidden="1" customWidth="1"/>
    <col min="11502" max="11502" width="6.5703125" style="6" customWidth="1"/>
    <col min="11503" max="11503" width="5.42578125" style="6" customWidth="1"/>
    <col min="11504" max="11504" width="12.5703125" style="6" customWidth="1"/>
    <col min="11505" max="11505" width="61.85546875" style="6" customWidth="1"/>
    <col min="11506" max="11506" width="32.5703125" style="6" customWidth="1"/>
    <col min="11507" max="11507" width="23.5703125" style="6" customWidth="1"/>
    <col min="11508" max="11508" width="35.28515625" style="6" customWidth="1"/>
    <col min="11509" max="11509" width="8.5703125" style="6" customWidth="1"/>
    <col min="11510" max="11511" width="8.140625" style="6" customWidth="1"/>
    <col min="11512" max="11512" width="7.7109375" style="6" customWidth="1"/>
    <col min="11513" max="11555" width="0" style="6" hidden="1" customWidth="1"/>
    <col min="11556" max="11556" width="14.85546875" style="6" bestFit="1" customWidth="1"/>
    <col min="11557" max="11557" width="12.5703125" style="6" bestFit="1" customWidth="1"/>
    <col min="11558" max="11753" width="9.140625" style="6"/>
    <col min="11754" max="11757" width="0" style="6" hidden="1" customWidth="1"/>
    <col min="11758" max="11758" width="6.5703125" style="6" customWidth="1"/>
    <col min="11759" max="11759" width="5.42578125" style="6" customWidth="1"/>
    <col min="11760" max="11760" width="12.5703125" style="6" customWidth="1"/>
    <col min="11761" max="11761" width="61.85546875" style="6" customWidth="1"/>
    <col min="11762" max="11762" width="32.5703125" style="6" customWidth="1"/>
    <col min="11763" max="11763" width="23.5703125" style="6" customWidth="1"/>
    <col min="11764" max="11764" width="35.28515625" style="6" customWidth="1"/>
    <col min="11765" max="11765" width="8.5703125" style="6" customWidth="1"/>
    <col min="11766" max="11767" width="8.140625" style="6" customWidth="1"/>
    <col min="11768" max="11768" width="7.7109375" style="6" customWidth="1"/>
    <col min="11769" max="11811" width="0" style="6" hidden="1" customWidth="1"/>
    <col min="11812" max="11812" width="14.85546875" style="6" bestFit="1" customWidth="1"/>
    <col min="11813" max="11813" width="12.5703125" style="6" bestFit="1" customWidth="1"/>
    <col min="11814" max="12009" width="9.140625" style="6"/>
    <col min="12010" max="12013" width="0" style="6" hidden="1" customWidth="1"/>
    <col min="12014" max="12014" width="6.5703125" style="6" customWidth="1"/>
    <col min="12015" max="12015" width="5.42578125" style="6" customWidth="1"/>
    <col min="12016" max="12016" width="12.5703125" style="6" customWidth="1"/>
    <col min="12017" max="12017" width="61.85546875" style="6" customWidth="1"/>
    <col min="12018" max="12018" width="32.5703125" style="6" customWidth="1"/>
    <col min="12019" max="12019" width="23.5703125" style="6" customWidth="1"/>
    <col min="12020" max="12020" width="35.28515625" style="6" customWidth="1"/>
    <col min="12021" max="12021" width="8.5703125" style="6" customWidth="1"/>
    <col min="12022" max="12023" width="8.140625" style="6" customWidth="1"/>
    <col min="12024" max="12024" width="7.7109375" style="6" customWidth="1"/>
    <col min="12025" max="12067" width="0" style="6" hidden="1" customWidth="1"/>
    <col min="12068" max="12068" width="14.85546875" style="6" bestFit="1" customWidth="1"/>
    <col min="12069" max="12069" width="12.5703125" style="6" bestFit="1" customWidth="1"/>
    <col min="12070" max="12265" width="9.140625" style="6"/>
    <col min="12266" max="12269" width="0" style="6" hidden="1" customWidth="1"/>
    <col min="12270" max="12270" width="6.5703125" style="6" customWidth="1"/>
    <col min="12271" max="12271" width="5.42578125" style="6" customWidth="1"/>
    <col min="12272" max="12272" width="12.5703125" style="6" customWidth="1"/>
    <col min="12273" max="12273" width="61.85546875" style="6" customWidth="1"/>
    <col min="12274" max="12274" width="32.5703125" style="6" customWidth="1"/>
    <col min="12275" max="12275" width="23.5703125" style="6" customWidth="1"/>
    <col min="12276" max="12276" width="35.28515625" style="6" customWidth="1"/>
    <col min="12277" max="12277" width="8.5703125" style="6" customWidth="1"/>
    <col min="12278" max="12279" width="8.140625" style="6" customWidth="1"/>
    <col min="12280" max="12280" width="7.7109375" style="6" customWidth="1"/>
    <col min="12281" max="12323" width="0" style="6" hidden="1" customWidth="1"/>
    <col min="12324" max="12324" width="14.85546875" style="6" bestFit="1" customWidth="1"/>
    <col min="12325" max="12325" width="12.5703125" style="6" bestFit="1" customWidth="1"/>
    <col min="12326" max="12521" width="9.140625" style="6"/>
    <col min="12522" max="12525" width="0" style="6" hidden="1" customWidth="1"/>
    <col min="12526" max="12526" width="6.5703125" style="6" customWidth="1"/>
    <col min="12527" max="12527" width="5.42578125" style="6" customWidth="1"/>
    <col min="12528" max="12528" width="12.5703125" style="6" customWidth="1"/>
    <col min="12529" max="12529" width="61.85546875" style="6" customWidth="1"/>
    <col min="12530" max="12530" width="32.5703125" style="6" customWidth="1"/>
    <col min="12531" max="12531" width="23.5703125" style="6" customWidth="1"/>
    <col min="12532" max="12532" width="35.28515625" style="6" customWidth="1"/>
    <col min="12533" max="12533" width="8.5703125" style="6" customWidth="1"/>
    <col min="12534" max="12535" width="8.140625" style="6" customWidth="1"/>
    <col min="12536" max="12536" width="7.7109375" style="6" customWidth="1"/>
    <col min="12537" max="12579" width="0" style="6" hidden="1" customWidth="1"/>
    <col min="12580" max="12580" width="14.85546875" style="6" bestFit="1" customWidth="1"/>
    <col min="12581" max="12581" width="12.5703125" style="6" bestFit="1" customWidth="1"/>
    <col min="12582" max="12777" width="9.140625" style="6"/>
    <col min="12778" max="12781" width="0" style="6" hidden="1" customWidth="1"/>
    <col min="12782" max="12782" width="6.5703125" style="6" customWidth="1"/>
    <col min="12783" max="12783" width="5.42578125" style="6" customWidth="1"/>
    <col min="12784" max="12784" width="12.5703125" style="6" customWidth="1"/>
    <col min="12785" max="12785" width="61.85546875" style="6" customWidth="1"/>
    <col min="12786" max="12786" width="32.5703125" style="6" customWidth="1"/>
    <col min="12787" max="12787" width="23.5703125" style="6" customWidth="1"/>
    <col min="12788" max="12788" width="35.28515625" style="6" customWidth="1"/>
    <col min="12789" max="12789" width="8.5703125" style="6" customWidth="1"/>
    <col min="12790" max="12791" width="8.140625" style="6" customWidth="1"/>
    <col min="12792" max="12792" width="7.7109375" style="6" customWidth="1"/>
    <col min="12793" max="12835" width="0" style="6" hidden="1" customWidth="1"/>
    <col min="12836" max="12836" width="14.85546875" style="6" bestFit="1" customWidth="1"/>
    <col min="12837" max="12837" width="12.5703125" style="6" bestFit="1" customWidth="1"/>
    <col min="12838" max="13033" width="9.140625" style="6"/>
    <col min="13034" max="13037" width="0" style="6" hidden="1" customWidth="1"/>
    <col min="13038" max="13038" width="6.5703125" style="6" customWidth="1"/>
    <col min="13039" max="13039" width="5.42578125" style="6" customWidth="1"/>
    <col min="13040" max="13040" width="12.5703125" style="6" customWidth="1"/>
    <col min="13041" max="13041" width="61.85546875" style="6" customWidth="1"/>
    <col min="13042" max="13042" width="32.5703125" style="6" customWidth="1"/>
    <col min="13043" max="13043" width="23.5703125" style="6" customWidth="1"/>
    <col min="13044" max="13044" width="35.28515625" style="6" customWidth="1"/>
    <col min="13045" max="13045" width="8.5703125" style="6" customWidth="1"/>
    <col min="13046" max="13047" width="8.140625" style="6" customWidth="1"/>
    <col min="13048" max="13048" width="7.7109375" style="6" customWidth="1"/>
    <col min="13049" max="13091" width="0" style="6" hidden="1" customWidth="1"/>
    <col min="13092" max="13092" width="14.85546875" style="6" bestFit="1" customWidth="1"/>
    <col min="13093" max="13093" width="12.5703125" style="6" bestFit="1" customWidth="1"/>
    <col min="13094" max="13289" width="9.140625" style="6"/>
    <col min="13290" max="13293" width="0" style="6" hidden="1" customWidth="1"/>
    <col min="13294" max="13294" width="6.5703125" style="6" customWidth="1"/>
    <col min="13295" max="13295" width="5.42578125" style="6" customWidth="1"/>
    <col min="13296" max="13296" width="12.5703125" style="6" customWidth="1"/>
    <col min="13297" max="13297" width="61.85546875" style="6" customWidth="1"/>
    <col min="13298" max="13298" width="32.5703125" style="6" customWidth="1"/>
    <col min="13299" max="13299" width="23.5703125" style="6" customWidth="1"/>
    <col min="13300" max="13300" width="35.28515625" style="6" customWidth="1"/>
    <col min="13301" max="13301" width="8.5703125" style="6" customWidth="1"/>
    <col min="13302" max="13303" width="8.140625" style="6" customWidth="1"/>
    <col min="13304" max="13304" width="7.7109375" style="6" customWidth="1"/>
    <col min="13305" max="13347" width="0" style="6" hidden="1" customWidth="1"/>
    <col min="13348" max="13348" width="14.85546875" style="6" bestFit="1" customWidth="1"/>
    <col min="13349" max="13349" width="12.5703125" style="6" bestFit="1" customWidth="1"/>
    <col min="13350" max="13545" width="9.140625" style="6"/>
    <col min="13546" max="13549" width="0" style="6" hidden="1" customWidth="1"/>
    <col min="13550" max="13550" width="6.5703125" style="6" customWidth="1"/>
    <col min="13551" max="13551" width="5.42578125" style="6" customWidth="1"/>
    <col min="13552" max="13552" width="12.5703125" style="6" customWidth="1"/>
    <col min="13553" max="13553" width="61.85546875" style="6" customWidth="1"/>
    <col min="13554" max="13554" width="32.5703125" style="6" customWidth="1"/>
    <col min="13555" max="13555" width="23.5703125" style="6" customWidth="1"/>
    <col min="13556" max="13556" width="35.28515625" style="6" customWidth="1"/>
    <col min="13557" max="13557" width="8.5703125" style="6" customWidth="1"/>
    <col min="13558" max="13559" width="8.140625" style="6" customWidth="1"/>
    <col min="13560" max="13560" width="7.7109375" style="6" customWidth="1"/>
    <col min="13561" max="13603" width="0" style="6" hidden="1" customWidth="1"/>
    <col min="13604" max="13604" width="14.85546875" style="6" bestFit="1" customWidth="1"/>
    <col min="13605" max="13605" width="12.5703125" style="6" bestFit="1" customWidth="1"/>
    <col min="13606" max="13801" width="9.140625" style="6"/>
    <col min="13802" max="13805" width="0" style="6" hidden="1" customWidth="1"/>
    <col min="13806" max="13806" width="6.5703125" style="6" customWidth="1"/>
    <col min="13807" max="13807" width="5.42578125" style="6" customWidth="1"/>
    <col min="13808" max="13808" width="12.5703125" style="6" customWidth="1"/>
    <col min="13809" max="13809" width="61.85546875" style="6" customWidth="1"/>
    <col min="13810" max="13810" width="32.5703125" style="6" customWidth="1"/>
    <col min="13811" max="13811" width="23.5703125" style="6" customWidth="1"/>
    <col min="13812" max="13812" width="35.28515625" style="6" customWidth="1"/>
    <col min="13813" max="13813" width="8.5703125" style="6" customWidth="1"/>
    <col min="13814" max="13815" width="8.140625" style="6" customWidth="1"/>
    <col min="13816" max="13816" width="7.7109375" style="6" customWidth="1"/>
    <col min="13817" max="13859" width="0" style="6" hidden="1" customWidth="1"/>
    <col min="13860" max="13860" width="14.85546875" style="6" bestFit="1" customWidth="1"/>
    <col min="13861" max="13861" width="12.5703125" style="6" bestFit="1" customWidth="1"/>
    <col min="13862" max="14057" width="9.140625" style="6"/>
    <col min="14058" max="14061" width="0" style="6" hidden="1" customWidth="1"/>
    <col min="14062" max="14062" width="6.5703125" style="6" customWidth="1"/>
    <col min="14063" max="14063" width="5.42578125" style="6" customWidth="1"/>
    <col min="14064" max="14064" width="12.5703125" style="6" customWidth="1"/>
    <col min="14065" max="14065" width="61.85546875" style="6" customWidth="1"/>
    <col min="14066" max="14066" width="32.5703125" style="6" customWidth="1"/>
    <col min="14067" max="14067" width="23.5703125" style="6" customWidth="1"/>
    <col min="14068" max="14068" width="35.28515625" style="6" customWidth="1"/>
    <col min="14069" max="14069" width="8.5703125" style="6" customWidth="1"/>
    <col min="14070" max="14071" width="8.140625" style="6" customWidth="1"/>
    <col min="14072" max="14072" width="7.7109375" style="6" customWidth="1"/>
    <col min="14073" max="14115" width="0" style="6" hidden="1" customWidth="1"/>
    <col min="14116" max="14116" width="14.85546875" style="6" bestFit="1" customWidth="1"/>
    <col min="14117" max="14117" width="12.5703125" style="6" bestFit="1" customWidth="1"/>
    <col min="14118" max="14313" width="9.140625" style="6"/>
    <col min="14314" max="14317" width="0" style="6" hidden="1" customWidth="1"/>
    <col min="14318" max="14318" width="6.5703125" style="6" customWidth="1"/>
    <col min="14319" max="14319" width="5.42578125" style="6" customWidth="1"/>
    <col min="14320" max="14320" width="12.5703125" style="6" customWidth="1"/>
    <col min="14321" max="14321" width="61.85546875" style="6" customWidth="1"/>
    <col min="14322" max="14322" width="32.5703125" style="6" customWidth="1"/>
    <col min="14323" max="14323" width="23.5703125" style="6" customWidth="1"/>
    <col min="14324" max="14324" width="35.28515625" style="6" customWidth="1"/>
    <col min="14325" max="14325" width="8.5703125" style="6" customWidth="1"/>
    <col min="14326" max="14327" width="8.140625" style="6" customWidth="1"/>
    <col min="14328" max="14328" width="7.7109375" style="6" customWidth="1"/>
    <col min="14329" max="14371" width="0" style="6" hidden="1" customWidth="1"/>
    <col min="14372" max="14372" width="14.85546875" style="6" bestFit="1" customWidth="1"/>
    <col min="14373" max="14373" width="12.5703125" style="6" bestFit="1" customWidth="1"/>
    <col min="14374" max="14569" width="9.140625" style="6"/>
    <col min="14570" max="14573" width="0" style="6" hidden="1" customWidth="1"/>
    <col min="14574" max="14574" width="6.5703125" style="6" customWidth="1"/>
    <col min="14575" max="14575" width="5.42578125" style="6" customWidth="1"/>
    <col min="14576" max="14576" width="12.5703125" style="6" customWidth="1"/>
    <col min="14577" max="14577" width="61.85546875" style="6" customWidth="1"/>
    <col min="14578" max="14578" width="32.5703125" style="6" customWidth="1"/>
    <col min="14579" max="14579" width="23.5703125" style="6" customWidth="1"/>
    <col min="14580" max="14580" width="35.28515625" style="6" customWidth="1"/>
    <col min="14581" max="14581" width="8.5703125" style="6" customWidth="1"/>
    <col min="14582" max="14583" width="8.140625" style="6" customWidth="1"/>
    <col min="14584" max="14584" width="7.7109375" style="6" customWidth="1"/>
    <col min="14585" max="14627" width="0" style="6" hidden="1" customWidth="1"/>
    <col min="14628" max="14628" width="14.85546875" style="6" bestFit="1" customWidth="1"/>
    <col min="14629" max="14629" width="12.5703125" style="6" bestFit="1" customWidth="1"/>
    <col min="14630" max="14825" width="9.140625" style="6"/>
    <col min="14826" max="14829" width="0" style="6" hidden="1" customWidth="1"/>
    <col min="14830" max="14830" width="6.5703125" style="6" customWidth="1"/>
    <col min="14831" max="14831" width="5.42578125" style="6" customWidth="1"/>
    <col min="14832" max="14832" width="12.5703125" style="6" customWidth="1"/>
    <col min="14833" max="14833" width="61.85546875" style="6" customWidth="1"/>
    <col min="14834" max="14834" width="32.5703125" style="6" customWidth="1"/>
    <col min="14835" max="14835" width="23.5703125" style="6" customWidth="1"/>
    <col min="14836" max="14836" width="35.28515625" style="6" customWidth="1"/>
    <col min="14837" max="14837" width="8.5703125" style="6" customWidth="1"/>
    <col min="14838" max="14839" width="8.140625" style="6" customWidth="1"/>
    <col min="14840" max="14840" width="7.7109375" style="6" customWidth="1"/>
    <col min="14841" max="14883" width="0" style="6" hidden="1" customWidth="1"/>
    <col min="14884" max="14884" width="14.85546875" style="6" bestFit="1" customWidth="1"/>
    <col min="14885" max="14885" width="12.5703125" style="6" bestFit="1" customWidth="1"/>
    <col min="14886" max="15081" width="9.140625" style="6"/>
    <col min="15082" max="15085" width="0" style="6" hidden="1" customWidth="1"/>
    <col min="15086" max="15086" width="6.5703125" style="6" customWidth="1"/>
    <col min="15087" max="15087" width="5.42578125" style="6" customWidth="1"/>
    <col min="15088" max="15088" width="12.5703125" style="6" customWidth="1"/>
    <col min="15089" max="15089" width="61.85546875" style="6" customWidth="1"/>
    <col min="15090" max="15090" width="32.5703125" style="6" customWidth="1"/>
    <col min="15091" max="15091" width="23.5703125" style="6" customWidth="1"/>
    <col min="15092" max="15092" width="35.28515625" style="6" customWidth="1"/>
    <col min="15093" max="15093" width="8.5703125" style="6" customWidth="1"/>
    <col min="15094" max="15095" width="8.140625" style="6" customWidth="1"/>
    <col min="15096" max="15096" width="7.7109375" style="6" customWidth="1"/>
    <col min="15097" max="15139" width="0" style="6" hidden="1" customWidth="1"/>
    <col min="15140" max="15140" width="14.85546875" style="6" bestFit="1" customWidth="1"/>
    <col min="15141" max="15141" width="12.5703125" style="6" bestFit="1" customWidth="1"/>
    <col min="15142" max="15337" width="9.140625" style="6"/>
    <col min="15338" max="15341" width="0" style="6" hidden="1" customWidth="1"/>
    <col min="15342" max="15342" width="6.5703125" style="6" customWidth="1"/>
    <col min="15343" max="15343" width="5.42578125" style="6" customWidth="1"/>
    <col min="15344" max="15344" width="12.5703125" style="6" customWidth="1"/>
    <col min="15345" max="15345" width="61.85546875" style="6" customWidth="1"/>
    <col min="15346" max="15346" width="32.5703125" style="6" customWidth="1"/>
    <col min="15347" max="15347" width="23.5703125" style="6" customWidth="1"/>
    <col min="15348" max="15348" width="35.28515625" style="6" customWidth="1"/>
    <col min="15349" max="15349" width="8.5703125" style="6" customWidth="1"/>
    <col min="15350" max="15351" width="8.140625" style="6" customWidth="1"/>
    <col min="15352" max="15352" width="7.7109375" style="6" customWidth="1"/>
    <col min="15353" max="15395" width="0" style="6" hidden="1" customWidth="1"/>
    <col min="15396" max="15396" width="14.85546875" style="6" bestFit="1" customWidth="1"/>
    <col min="15397" max="15397" width="12.5703125" style="6" bestFit="1" customWidth="1"/>
    <col min="15398" max="15593" width="9.140625" style="6"/>
    <col min="15594" max="15597" width="0" style="6" hidden="1" customWidth="1"/>
    <col min="15598" max="15598" width="6.5703125" style="6" customWidth="1"/>
    <col min="15599" max="15599" width="5.42578125" style="6" customWidth="1"/>
    <col min="15600" max="15600" width="12.5703125" style="6" customWidth="1"/>
    <col min="15601" max="15601" width="61.85546875" style="6" customWidth="1"/>
    <col min="15602" max="15602" width="32.5703125" style="6" customWidth="1"/>
    <col min="15603" max="15603" width="23.5703125" style="6" customWidth="1"/>
    <col min="15604" max="15604" width="35.28515625" style="6" customWidth="1"/>
    <col min="15605" max="15605" width="8.5703125" style="6" customWidth="1"/>
    <col min="15606" max="15607" width="8.140625" style="6" customWidth="1"/>
    <col min="15608" max="15608" width="7.7109375" style="6" customWidth="1"/>
    <col min="15609" max="15651" width="0" style="6" hidden="1" customWidth="1"/>
    <col min="15652" max="15652" width="14.85546875" style="6" bestFit="1" customWidth="1"/>
    <col min="15653" max="15653" width="12.5703125" style="6" bestFit="1" customWidth="1"/>
    <col min="15654" max="15849" width="9.140625" style="6"/>
    <col min="15850" max="15853" width="0" style="6" hidden="1" customWidth="1"/>
    <col min="15854" max="15854" width="6.5703125" style="6" customWidth="1"/>
    <col min="15855" max="15855" width="5.42578125" style="6" customWidth="1"/>
    <col min="15856" max="15856" width="12.5703125" style="6" customWidth="1"/>
    <col min="15857" max="15857" width="61.85546875" style="6" customWidth="1"/>
    <col min="15858" max="15858" width="32.5703125" style="6" customWidth="1"/>
    <col min="15859" max="15859" width="23.5703125" style="6" customWidth="1"/>
    <col min="15860" max="15860" width="35.28515625" style="6" customWidth="1"/>
    <col min="15861" max="15861" width="8.5703125" style="6" customWidth="1"/>
    <col min="15862" max="15863" width="8.140625" style="6" customWidth="1"/>
    <col min="15864" max="15864" width="7.7109375" style="6" customWidth="1"/>
    <col min="15865" max="15907" width="0" style="6" hidden="1" customWidth="1"/>
    <col min="15908" max="15908" width="14.85546875" style="6" bestFit="1" customWidth="1"/>
    <col min="15909" max="15909" width="12.5703125" style="6" bestFit="1" customWidth="1"/>
    <col min="15910" max="16105" width="9.140625" style="6"/>
    <col min="16106" max="16109" width="0" style="6" hidden="1" customWidth="1"/>
    <col min="16110" max="16110" width="6.5703125" style="6" customWidth="1"/>
    <col min="16111" max="16111" width="5.42578125" style="6" customWidth="1"/>
    <col min="16112" max="16112" width="12.5703125" style="6" customWidth="1"/>
    <col min="16113" max="16113" width="61.85546875" style="6" customWidth="1"/>
    <col min="16114" max="16114" width="32.5703125" style="6" customWidth="1"/>
    <col min="16115" max="16115" width="23.5703125" style="6" customWidth="1"/>
    <col min="16116" max="16116" width="35.28515625" style="6" customWidth="1"/>
    <col min="16117" max="16117" width="8.5703125" style="6" customWidth="1"/>
    <col min="16118" max="16119" width="8.140625" style="6" customWidth="1"/>
    <col min="16120" max="16120" width="7.7109375" style="6" customWidth="1"/>
    <col min="16121" max="16163" width="0" style="6" hidden="1" customWidth="1"/>
    <col min="16164" max="16164" width="14.85546875" style="6" bestFit="1" customWidth="1"/>
    <col min="16165" max="16165" width="12.5703125" style="6" bestFit="1" customWidth="1"/>
    <col min="16166" max="16384" width="9.140625" style="6"/>
  </cols>
  <sheetData>
    <row r="1" spans="1:59" s="36" customFormat="1" ht="47.25" x14ac:dyDescent="0.25">
      <c r="A1" s="21" t="str">
        <f t="shared" ref="A1:A50" si="0">G1&amp;"+1"</f>
        <v>CM7NT1_D1+1</v>
      </c>
      <c r="B1" s="21" t="str">
        <f t="shared" ref="B1:B50" si="1">G1&amp;"+2"</f>
        <v>CM7NT1_D1+2</v>
      </c>
      <c r="C1" s="21" t="str">
        <f t="shared" ref="C1:C50" si="2">G1&amp;"+3"</f>
        <v>CM7NT1_D1+3</v>
      </c>
      <c r="D1" s="21" t="str">
        <f t="shared" ref="D1:D50" si="3">G1&amp;"+4"</f>
        <v>CM7NT1_D1+4</v>
      </c>
      <c r="E1" s="36" t="s">
        <v>20</v>
      </c>
      <c r="F1" s="22"/>
      <c r="G1" s="22" t="s">
        <v>22</v>
      </c>
      <c r="H1" s="36" t="s">
        <v>21</v>
      </c>
      <c r="I1" s="19" t="s">
        <v>70</v>
      </c>
      <c r="J1" s="23" t="s">
        <v>21</v>
      </c>
      <c r="K1" s="19" t="s">
        <v>71</v>
      </c>
      <c r="L1" s="24">
        <v>1800</v>
      </c>
      <c r="M1" s="24">
        <v>900</v>
      </c>
      <c r="N1" s="22">
        <v>720</v>
      </c>
      <c r="O1" s="22">
        <v>550</v>
      </c>
      <c r="P1" s="24"/>
      <c r="Q1" s="24"/>
      <c r="R1" s="24"/>
      <c r="S1" s="24"/>
      <c r="T1" s="67" t="str">
        <f>G1</f>
        <v>CM7NT1_D1</v>
      </c>
      <c r="U1" s="68"/>
      <c r="V1" s="68"/>
      <c r="W1" s="68"/>
      <c r="X1" s="68"/>
      <c r="Y1" s="69"/>
      <c r="Z1" s="69"/>
      <c r="AA1" s="69"/>
      <c r="AB1" s="69"/>
      <c r="AC1" s="68"/>
      <c r="AD1" s="68"/>
      <c r="AE1" s="68"/>
      <c r="AF1" s="68"/>
      <c r="AG1" s="70"/>
      <c r="AH1" s="70"/>
      <c r="AI1" s="70"/>
      <c r="AJ1" s="70"/>
      <c r="AK1" s="56">
        <v>4.21</v>
      </c>
      <c r="AL1" s="71"/>
      <c r="AM1" s="72" t="e">
        <f>ROUNDDOWN(AK1*#REF!/#REF!,1)</f>
        <v>#REF!</v>
      </c>
      <c r="AN1" s="68" t="e">
        <f t="shared" ref="AN1:AQ50" si="4">L1*$AM1</f>
        <v>#REF!</v>
      </c>
      <c r="AO1" s="68" t="e">
        <f t="shared" si="4"/>
        <v>#REF!</v>
      </c>
      <c r="AP1" s="68" t="e">
        <f t="shared" si="4"/>
        <v>#REF!</v>
      </c>
      <c r="AQ1" s="68" t="e">
        <f t="shared" si="4"/>
        <v>#REF!</v>
      </c>
      <c r="AR1" s="68" t="e">
        <f t="shared" ref="AR1:AU50" si="5">IF(AN1&lt;1000,ROUND(AN1,-1),ROUND(AN1,-2))</f>
        <v>#REF!</v>
      </c>
      <c r="AS1" s="68" t="e">
        <f t="shared" si="5"/>
        <v>#REF!</v>
      </c>
      <c r="AT1" s="68" t="e">
        <f t="shared" si="5"/>
        <v>#REF!</v>
      </c>
      <c r="AU1" s="68" t="e">
        <f t="shared" si="5"/>
        <v>#REF!</v>
      </c>
      <c r="AV1" s="73"/>
      <c r="AW1" s="36" t="s">
        <v>20</v>
      </c>
      <c r="AX1" s="74"/>
      <c r="AY1" s="75">
        <v>240</v>
      </c>
    </row>
    <row r="2" spans="1:59" s="36" customFormat="1" ht="15.75" hidden="1" x14ac:dyDescent="0.25">
      <c r="A2" s="21"/>
      <c r="B2" s="21"/>
      <c r="C2" s="21"/>
      <c r="D2" s="21"/>
      <c r="F2" s="22"/>
      <c r="G2" s="22"/>
      <c r="H2" s="36" t="s">
        <v>80</v>
      </c>
      <c r="I2" s="36" t="s">
        <v>80</v>
      </c>
      <c r="J2" s="23"/>
      <c r="K2" s="36" t="s">
        <v>80</v>
      </c>
      <c r="L2" s="24"/>
      <c r="M2" s="24"/>
      <c r="N2" s="22"/>
      <c r="O2" s="22"/>
      <c r="P2" s="24"/>
      <c r="Q2" s="24"/>
      <c r="R2" s="24"/>
      <c r="S2" s="24"/>
      <c r="T2" s="67"/>
      <c r="U2" s="68"/>
      <c r="V2" s="68"/>
      <c r="W2" s="68"/>
      <c r="X2" s="68"/>
      <c r="Y2" s="69"/>
      <c r="Z2" s="69"/>
      <c r="AA2" s="69"/>
      <c r="AB2" s="69"/>
      <c r="AC2" s="68"/>
      <c r="AD2" s="68"/>
      <c r="AE2" s="68"/>
      <c r="AF2" s="68"/>
      <c r="AG2" s="70"/>
      <c r="AH2" s="70"/>
      <c r="AI2" s="70"/>
      <c r="AJ2" s="70"/>
      <c r="AK2" s="56"/>
      <c r="AL2" s="71"/>
      <c r="AM2" s="72"/>
      <c r="AN2" s="68"/>
      <c r="AO2" s="68"/>
      <c r="AP2" s="68"/>
      <c r="AQ2" s="68"/>
      <c r="AR2" s="68"/>
      <c r="AS2" s="68"/>
      <c r="AT2" s="68"/>
      <c r="AU2" s="68"/>
      <c r="AV2" s="73"/>
      <c r="AX2" s="74"/>
      <c r="AY2" s="75"/>
    </row>
    <row r="3" spans="1:59" s="36" customFormat="1" ht="15.75" hidden="1" x14ac:dyDescent="0.25">
      <c r="A3" s="21"/>
      <c r="B3" s="21"/>
      <c r="C3" s="21"/>
      <c r="D3" s="21"/>
      <c r="F3" s="22"/>
      <c r="G3" s="22"/>
      <c r="H3" s="36" t="s">
        <v>80</v>
      </c>
      <c r="I3" s="36" t="s">
        <v>80</v>
      </c>
      <c r="J3" s="23"/>
      <c r="K3" s="36" t="s">
        <v>80</v>
      </c>
      <c r="L3" s="24"/>
      <c r="M3" s="24"/>
      <c r="N3" s="22"/>
      <c r="O3" s="22"/>
      <c r="P3" s="24"/>
      <c r="Q3" s="24"/>
      <c r="R3" s="24"/>
      <c r="S3" s="24"/>
      <c r="T3" s="67"/>
      <c r="U3" s="68"/>
      <c r="V3" s="68"/>
      <c r="W3" s="68"/>
      <c r="X3" s="68"/>
      <c r="Y3" s="69"/>
      <c r="Z3" s="69"/>
      <c r="AA3" s="69"/>
      <c r="AB3" s="69"/>
      <c r="AC3" s="68"/>
      <c r="AD3" s="68"/>
      <c r="AE3" s="68"/>
      <c r="AF3" s="68"/>
      <c r="AG3" s="70"/>
      <c r="AH3" s="70"/>
      <c r="AI3" s="70"/>
      <c r="AJ3" s="70"/>
      <c r="AK3" s="56"/>
      <c r="AL3" s="71"/>
      <c r="AM3" s="72"/>
      <c r="AN3" s="68"/>
      <c r="AO3" s="68"/>
      <c r="AP3" s="68"/>
      <c r="AQ3" s="68"/>
      <c r="AR3" s="68"/>
      <c r="AS3" s="68"/>
      <c r="AT3" s="68"/>
      <c r="AU3" s="68"/>
      <c r="AV3" s="73"/>
      <c r="AX3" s="74"/>
      <c r="AY3" s="75"/>
    </row>
    <row r="4" spans="1:59" s="36" customFormat="1" ht="15.75" hidden="1" x14ac:dyDescent="0.25">
      <c r="A4" s="21"/>
      <c r="B4" s="21"/>
      <c r="C4" s="21"/>
      <c r="D4" s="21"/>
      <c r="F4" s="22"/>
      <c r="G4" s="22"/>
      <c r="H4" s="36" t="s">
        <v>80</v>
      </c>
      <c r="I4" s="36" t="s">
        <v>80</v>
      </c>
      <c r="J4" s="23"/>
      <c r="K4" s="36" t="s">
        <v>80</v>
      </c>
      <c r="L4" s="24"/>
      <c r="M4" s="24"/>
      <c r="N4" s="22"/>
      <c r="O4" s="22"/>
      <c r="P4" s="24"/>
      <c r="Q4" s="24"/>
      <c r="R4" s="24"/>
      <c r="S4" s="24"/>
      <c r="T4" s="67"/>
      <c r="U4" s="68"/>
      <c r="V4" s="68"/>
      <c r="W4" s="68"/>
      <c r="X4" s="68"/>
      <c r="Y4" s="69"/>
      <c r="Z4" s="69"/>
      <c r="AA4" s="69"/>
      <c r="AB4" s="69"/>
      <c r="AC4" s="68"/>
      <c r="AD4" s="68"/>
      <c r="AE4" s="68"/>
      <c r="AF4" s="68"/>
      <c r="AG4" s="70"/>
      <c r="AH4" s="70"/>
      <c r="AI4" s="70"/>
      <c r="AJ4" s="70"/>
      <c r="AK4" s="56"/>
      <c r="AL4" s="71"/>
      <c r="AM4" s="72"/>
      <c r="AN4" s="68"/>
      <c r="AO4" s="68"/>
      <c r="AP4" s="68"/>
      <c r="AQ4" s="68"/>
      <c r="AR4" s="68"/>
      <c r="AS4" s="68"/>
      <c r="AT4" s="68"/>
      <c r="AU4" s="68"/>
      <c r="AV4" s="73"/>
      <c r="AX4" s="74"/>
      <c r="AY4" s="75"/>
    </row>
    <row r="5" spans="1:59" s="36" customFormat="1" ht="15.75" hidden="1" x14ac:dyDescent="0.25">
      <c r="A5" s="21"/>
      <c r="B5" s="21"/>
      <c r="C5" s="21"/>
      <c r="D5" s="21"/>
      <c r="F5" s="22"/>
      <c r="G5" s="22"/>
      <c r="H5" s="36" t="s">
        <v>80</v>
      </c>
      <c r="I5" s="36" t="s">
        <v>80</v>
      </c>
      <c r="J5" s="23"/>
      <c r="K5" s="36" t="s">
        <v>80</v>
      </c>
      <c r="L5" s="24"/>
      <c r="M5" s="24"/>
      <c r="N5" s="22"/>
      <c r="O5" s="22"/>
      <c r="P5" s="24"/>
      <c r="Q5" s="24"/>
      <c r="R5" s="24"/>
      <c r="S5" s="24"/>
      <c r="T5" s="67"/>
      <c r="U5" s="68"/>
      <c r="V5" s="68"/>
      <c r="W5" s="68"/>
      <c r="X5" s="68"/>
      <c r="Y5" s="69"/>
      <c r="Z5" s="69"/>
      <c r="AA5" s="69"/>
      <c r="AB5" s="69"/>
      <c r="AC5" s="68"/>
      <c r="AD5" s="68"/>
      <c r="AE5" s="68"/>
      <c r="AF5" s="68"/>
      <c r="AG5" s="70"/>
      <c r="AH5" s="70"/>
      <c r="AI5" s="70"/>
      <c r="AJ5" s="70"/>
      <c r="AK5" s="56"/>
      <c r="AL5" s="71"/>
      <c r="AM5" s="72"/>
      <c r="AN5" s="68"/>
      <c r="AO5" s="68"/>
      <c r="AP5" s="68"/>
      <c r="AQ5" s="68"/>
      <c r="AR5" s="68"/>
      <c r="AS5" s="68"/>
      <c r="AT5" s="68"/>
      <c r="AU5" s="68"/>
      <c r="AV5" s="73"/>
      <c r="AX5" s="74"/>
      <c r="AY5" s="75"/>
    </row>
    <row r="6" spans="1:59" s="36" customFormat="1" ht="15.75" hidden="1" x14ac:dyDescent="0.25">
      <c r="A6" s="21"/>
      <c r="B6" s="21"/>
      <c r="C6" s="21"/>
      <c r="D6" s="21"/>
      <c r="F6" s="22"/>
      <c r="G6" s="22"/>
      <c r="H6" s="36" t="s">
        <v>80</v>
      </c>
      <c r="I6" s="36" t="s">
        <v>80</v>
      </c>
      <c r="J6" s="23"/>
      <c r="K6" s="36" t="s">
        <v>80</v>
      </c>
      <c r="L6" s="24"/>
      <c r="M6" s="24"/>
      <c r="N6" s="22"/>
      <c r="O6" s="22"/>
      <c r="P6" s="24"/>
      <c r="Q6" s="24"/>
      <c r="R6" s="24"/>
      <c r="S6" s="24"/>
      <c r="T6" s="67"/>
      <c r="U6" s="68"/>
      <c r="V6" s="68"/>
      <c r="W6" s="68"/>
      <c r="X6" s="68"/>
      <c r="Y6" s="69"/>
      <c r="Z6" s="69"/>
      <c r="AA6" s="69"/>
      <c r="AB6" s="69"/>
      <c r="AC6" s="68"/>
      <c r="AD6" s="68"/>
      <c r="AE6" s="68"/>
      <c r="AF6" s="68"/>
      <c r="AG6" s="70"/>
      <c r="AH6" s="70"/>
      <c r="AI6" s="70"/>
      <c r="AJ6" s="70"/>
      <c r="AK6" s="56"/>
      <c r="AL6" s="71"/>
      <c r="AM6" s="72"/>
      <c r="AN6" s="68"/>
      <c r="AO6" s="68"/>
      <c r="AP6" s="68"/>
      <c r="AQ6" s="68"/>
      <c r="AR6" s="68"/>
      <c r="AS6" s="68"/>
      <c r="AT6" s="68"/>
      <c r="AU6" s="68"/>
      <c r="AV6" s="73"/>
      <c r="AX6" s="74"/>
      <c r="AY6" s="75"/>
    </row>
    <row r="7" spans="1:59" s="36" customFormat="1" ht="15.75" hidden="1" x14ac:dyDescent="0.25">
      <c r="A7" s="21"/>
      <c r="B7" s="21"/>
      <c r="C7" s="21"/>
      <c r="D7" s="21"/>
      <c r="F7" s="22"/>
      <c r="G7" s="22"/>
      <c r="H7" s="36" t="s">
        <v>80</v>
      </c>
      <c r="I7" s="36" t="s">
        <v>80</v>
      </c>
      <c r="J7" s="23"/>
      <c r="K7" s="36" t="s">
        <v>80</v>
      </c>
      <c r="L7" s="24"/>
      <c r="M7" s="24"/>
      <c r="N7" s="22"/>
      <c r="O7" s="22"/>
      <c r="P7" s="24"/>
      <c r="Q7" s="24"/>
      <c r="R7" s="24"/>
      <c r="S7" s="24"/>
      <c r="T7" s="67"/>
      <c r="U7" s="68"/>
      <c r="V7" s="68"/>
      <c r="W7" s="68"/>
      <c r="X7" s="68"/>
      <c r="Y7" s="69"/>
      <c r="Z7" s="69"/>
      <c r="AA7" s="69"/>
      <c r="AB7" s="69"/>
      <c r="AC7" s="68"/>
      <c r="AD7" s="68"/>
      <c r="AE7" s="68"/>
      <c r="AF7" s="68"/>
      <c r="AG7" s="70"/>
      <c r="AH7" s="70"/>
      <c r="AI7" s="70"/>
      <c r="AJ7" s="70"/>
      <c r="AK7" s="56"/>
      <c r="AL7" s="71"/>
      <c r="AM7" s="72"/>
      <c r="AN7" s="68"/>
      <c r="AO7" s="68"/>
      <c r="AP7" s="68"/>
      <c r="AQ7" s="68"/>
      <c r="AR7" s="68"/>
      <c r="AS7" s="68"/>
      <c r="AT7" s="68"/>
      <c r="AU7" s="68"/>
      <c r="AV7" s="73"/>
      <c r="AX7" s="74"/>
      <c r="AY7" s="75"/>
    </row>
    <row r="8" spans="1:59" s="36" customFormat="1" ht="47.25" x14ac:dyDescent="0.25">
      <c r="A8" s="21" t="str">
        <f t="shared" si="0"/>
        <v>CM7NT1_D2+1</v>
      </c>
      <c r="B8" s="21" t="str">
        <f t="shared" si="1"/>
        <v>CM7NT1_D2+2</v>
      </c>
      <c r="C8" s="21" t="str">
        <f t="shared" si="2"/>
        <v>CM7NT1_D2+3</v>
      </c>
      <c r="D8" s="21" t="str">
        <f t="shared" si="3"/>
        <v>CM7NT1_D2+4</v>
      </c>
      <c r="E8" s="36" t="s">
        <v>20</v>
      </c>
      <c r="F8" s="22"/>
      <c r="G8" s="22" t="s">
        <v>23</v>
      </c>
      <c r="H8" s="36" t="s">
        <v>21</v>
      </c>
      <c r="I8" s="19" t="s">
        <v>71</v>
      </c>
      <c r="J8" s="23" t="s">
        <v>21</v>
      </c>
      <c r="K8" s="19" t="s">
        <v>81</v>
      </c>
      <c r="L8" s="24">
        <v>2000</v>
      </c>
      <c r="M8" s="22">
        <v>1000</v>
      </c>
      <c r="N8" s="22">
        <v>700</v>
      </c>
      <c r="O8" s="22">
        <v>500</v>
      </c>
      <c r="P8" s="24"/>
      <c r="Q8" s="24"/>
      <c r="R8" s="24"/>
      <c r="S8" s="24"/>
      <c r="T8" s="67" t="str">
        <f>G8</f>
        <v>CM7NT1_D2</v>
      </c>
      <c r="U8" s="68"/>
      <c r="V8" s="68"/>
      <c r="W8" s="68"/>
      <c r="X8" s="68"/>
      <c r="Y8" s="69"/>
      <c r="Z8" s="69"/>
      <c r="AA8" s="69"/>
      <c r="AB8" s="69"/>
      <c r="AC8" s="68"/>
      <c r="AD8" s="68"/>
      <c r="AE8" s="68"/>
      <c r="AF8" s="68"/>
      <c r="AG8" s="70"/>
      <c r="AH8" s="70"/>
      <c r="AI8" s="70"/>
      <c r="AJ8" s="70"/>
      <c r="AK8" s="56">
        <v>6.8419999999999996</v>
      </c>
      <c r="AL8" s="71"/>
      <c r="AM8" s="72" t="e">
        <f>ROUNDDOWN(AK8*#REF!/#REF!,1)</f>
        <v>#REF!</v>
      </c>
      <c r="AN8" s="68" t="e">
        <f t="shared" si="4"/>
        <v>#REF!</v>
      </c>
      <c r="AO8" s="68" t="e">
        <f t="shared" si="4"/>
        <v>#REF!</v>
      </c>
      <c r="AP8" s="68" t="e">
        <f t="shared" si="4"/>
        <v>#REF!</v>
      </c>
      <c r="AQ8" s="68" t="e">
        <f t="shared" si="4"/>
        <v>#REF!</v>
      </c>
      <c r="AR8" s="68" t="e">
        <f t="shared" si="5"/>
        <v>#REF!</v>
      </c>
      <c r="AS8" s="68" t="e">
        <f t="shared" si="5"/>
        <v>#REF!</v>
      </c>
      <c r="AT8" s="68" t="e">
        <f t="shared" si="5"/>
        <v>#REF!</v>
      </c>
      <c r="AU8" s="68" t="e">
        <f t="shared" si="5"/>
        <v>#REF!</v>
      </c>
      <c r="AV8" s="73"/>
      <c r="AW8" s="36" t="s">
        <v>20</v>
      </c>
      <c r="AX8" s="74"/>
      <c r="AY8" s="75">
        <v>270</v>
      </c>
    </row>
    <row r="9" spans="1:59" s="36" customFormat="1" ht="15.75" hidden="1" x14ac:dyDescent="0.25">
      <c r="A9" s="21"/>
      <c r="B9" s="21"/>
      <c r="C9" s="21"/>
      <c r="D9" s="21"/>
      <c r="F9" s="22"/>
      <c r="G9" s="22"/>
      <c r="H9" s="36" t="s">
        <v>80</v>
      </c>
      <c r="I9" s="36" t="s">
        <v>80</v>
      </c>
      <c r="J9" s="23"/>
      <c r="K9" s="36" t="s">
        <v>80</v>
      </c>
      <c r="L9" s="24"/>
      <c r="M9" s="22"/>
      <c r="N9" s="22"/>
      <c r="O9" s="22"/>
      <c r="P9" s="24"/>
      <c r="Q9" s="24"/>
      <c r="R9" s="24"/>
      <c r="S9" s="24"/>
      <c r="T9" s="67"/>
      <c r="U9" s="68"/>
      <c r="V9" s="68"/>
      <c r="W9" s="68"/>
      <c r="X9" s="68"/>
      <c r="Y9" s="69"/>
      <c r="Z9" s="69"/>
      <c r="AA9" s="69"/>
      <c r="AB9" s="69"/>
      <c r="AC9" s="68"/>
      <c r="AD9" s="68"/>
      <c r="AE9" s="68"/>
      <c r="AF9" s="68"/>
      <c r="AG9" s="70"/>
      <c r="AH9" s="70"/>
      <c r="AI9" s="70"/>
      <c r="AJ9" s="70"/>
      <c r="AK9" s="56"/>
      <c r="AL9" s="71"/>
      <c r="AM9" s="72"/>
      <c r="AN9" s="68"/>
      <c r="AO9" s="68"/>
      <c r="AP9" s="68"/>
      <c r="AQ9" s="68"/>
      <c r="AR9" s="68"/>
      <c r="AS9" s="68"/>
      <c r="AT9" s="68"/>
      <c r="AU9" s="68"/>
      <c r="AV9" s="73"/>
      <c r="AX9" s="74"/>
      <c r="AY9" s="75"/>
    </row>
    <row r="10" spans="1:59" s="36" customFormat="1" ht="15.75" hidden="1" x14ac:dyDescent="0.25">
      <c r="A10" s="21"/>
      <c r="B10" s="21"/>
      <c r="C10" s="21"/>
      <c r="D10" s="21"/>
      <c r="F10" s="22"/>
      <c r="G10" s="22"/>
      <c r="H10" s="36" t="s">
        <v>80</v>
      </c>
      <c r="I10" s="36" t="s">
        <v>80</v>
      </c>
      <c r="J10" s="23"/>
      <c r="K10" s="36" t="s">
        <v>80</v>
      </c>
      <c r="L10" s="24"/>
      <c r="M10" s="22"/>
      <c r="N10" s="22"/>
      <c r="O10" s="22"/>
      <c r="P10" s="24"/>
      <c r="Q10" s="24"/>
      <c r="R10" s="24"/>
      <c r="S10" s="24"/>
      <c r="T10" s="67"/>
      <c r="U10" s="68"/>
      <c r="V10" s="68"/>
      <c r="W10" s="68"/>
      <c r="X10" s="68"/>
      <c r="Y10" s="69"/>
      <c r="Z10" s="69"/>
      <c r="AA10" s="69"/>
      <c r="AB10" s="69"/>
      <c r="AC10" s="68"/>
      <c r="AD10" s="68"/>
      <c r="AE10" s="68"/>
      <c r="AF10" s="68"/>
      <c r="AG10" s="70"/>
      <c r="AH10" s="70"/>
      <c r="AI10" s="70"/>
      <c r="AJ10" s="70"/>
      <c r="AK10" s="56"/>
      <c r="AL10" s="71"/>
      <c r="AM10" s="72"/>
      <c r="AN10" s="68"/>
      <c r="AO10" s="68"/>
      <c r="AP10" s="68"/>
      <c r="AQ10" s="68"/>
      <c r="AR10" s="68"/>
      <c r="AS10" s="68"/>
      <c r="AT10" s="68"/>
      <c r="AU10" s="68"/>
      <c r="AV10" s="73"/>
      <c r="AX10" s="74"/>
      <c r="AY10" s="75"/>
    </row>
    <row r="11" spans="1:59" s="36" customFormat="1" ht="15.75" hidden="1" x14ac:dyDescent="0.25">
      <c r="A11" s="21"/>
      <c r="B11" s="21"/>
      <c r="C11" s="21"/>
      <c r="D11" s="21"/>
      <c r="F11" s="22"/>
      <c r="G11" s="22"/>
      <c r="H11" s="36" t="s">
        <v>80</v>
      </c>
      <c r="I11" s="36" t="s">
        <v>80</v>
      </c>
      <c r="J11" s="23"/>
      <c r="K11" s="36" t="s">
        <v>80</v>
      </c>
      <c r="L11" s="24"/>
      <c r="M11" s="22"/>
      <c r="N11" s="22"/>
      <c r="O11" s="22"/>
      <c r="P11" s="24"/>
      <c r="Q11" s="24"/>
      <c r="R11" s="24"/>
      <c r="S11" s="24"/>
      <c r="T11" s="67"/>
      <c r="U11" s="68"/>
      <c r="V11" s="68"/>
      <c r="W11" s="68"/>
      <c r="X11" s="68"/>
      <c r="Y11" s="69"/>
      <c r="Z11" s="69"/>
      <c r="AA11" s="69"/>
      <c r="AB11" s="69"/>
      <c r="AC11" s="68"/>
      <c r="AD11" s="68"/>
      <c r="AE11" s="68"/>
      <c r="AF11" s="68"/>
      <c r="AG11" s="70"/>
      <c r="AH11" s="70"/>
      <c r="AI11" s="70"/>
      <c r="AJ11" s="70"/>
      <c r="AK11" s="56"/>
      <c r="AL11" s="71"/>
      <c r="AM11" s="72"/>
      <c r="AN11" s="68"/>
      <c r="AO11" s="68"/>
      <c r="AP11" s="68"/>
      <c r="AQ11" s="68"/>
      <c r="AR11" s="68"/>
      <c r="AS11" s="68"/>
      <c r="AT11" s="68"/>
      <c r="AU11" s="68"/>
      <c r="AV11" s="73"/>
      <c r="AX11" s="74"/>
      <c r="AY11" s="75"/>
    </row>
    <row r="12" spans="1:59" s="36" customFormat="1" ht="15.75" hidden="1" x14ac:dyDescent="0.25">
      <c r="A12" s="21"/>
      <c r="B12" s="21"/>
      <c r="C12" s="21"/>
      <c r="D12" s="21"/>
      <c r="F12" s="22"/>
      <c r="G12" s="22"/>
      <c r="H12" s="36" t="s">
        <v>80</v>
      </c>
      <c r="I12" s="36" t="s">
        <v>80</v>
      </c>
      <c r="J12" s="23"/>
      <c r="K12" s="36" t="s">
        <v>80</v>
      </c>
      <c r="L12" s="24"/>
      <c r="M12" s="22"/>
      <c r="N12" s="22"/>
      <c r="O12" s="22"/>
      <c r="P12" s="24"/>
      <c r="Q12" s="24"/>
      <c r="R12" s="24"/>
      <c r="S12" s="24"/>
      <c r="T12" s="67"/>
      <c r="U12" s="68"/>
      <c r="V12" s="68"/>
      <c r="W12" s="68"/>
      <c r="X12" s="68"/>
      <c r="Y12" s="69"/>
      <c r="Z12" s="69"/>
      <c r="AA12" s="69"/>
      <c r="AB12" s="69"/>
      <c r="AC12" s="68"/>
      <c r="AD12" s="68"/>
      <c r="AE12" s="68"/>
      <c r="AF12" s="68"/>
      <c r="AG12" s="70"/>
      <c r="AH12" s="70"/>
      <c r="AI12" s="70"/>
      <c r="AJ12" s="70"/>
      <c r="AK12" s="56"/>
      <c r="AL12" s="71"/>
      <c r="AM12" s="72"/>
      <c r="AN12" s="68"/>
      <c r="AO12" s="68"/>
      <c r="AP12" s="68"/>
      <c r="AQ12" s="68"/>
      <c r="AR12" s="68"/>
      <c r="AS12" s="68"/>
      <c r="AT12" s="68"/>
      <c r="AU12" s="68"/>
      <c r="AV12" s="73"/>
      <c r="AX12" s="74"/>
      <c r="AY12" s="75"/>
    </row>
    <row r="13" spans="1:59" s="36" customFormat="1" ht="15.75" hidden="1" x14ac:dyDescent="0.25">
      <c r="A13" s="21"/>
      <c r="B13" s="21"/>
      <c r="C13" s="21"/>
      <c r="D13" s="21"/>
      <c r="F13" s="22"/>
      <c r="G13" s="22"/>
      <c r="H13" s="36" t="s">
        <v>80</v>
      </c>
      <c r="I13" s="36" t="s">
        <v>80</v>
      </c>
      <c r="J13" s="23"/>
      <c r="K13" s="36" t="s">
        <v>80</v>
      </c>
      <c r="L13" s="24"/>
      <c r="M13" s="22"/>
      <c r="N13" s="22"/>
      <c r="O13" s="22"/>
      <c r="P13" s="24"/>
      <c r="Q13" s="24"/>
      <c r="R13" s="24"/>
      <c r="S13" s="24"/>
      <c r="T13" s="67"/>
      <c r="U13" s="68"/>
      <c r="V13" s="68"/>
      <c r="W13" s="68"/>
      <c r="X13" s="68"/>
      <c r="Y13" s="69"/>
      <c r="Z13" s="69"/>
      <c r="AA13" s="69"/>
      <c r="AB13" s="69"/>
      <c r="AC13" s="68"/>
      <c r="AD13" s="68"/>
      <c r="AE13" s="68"/>
      <c r="AF13" s="68"/>
      <c r="AG13" s="70"/>
      <c r="AH13" s="70"/>
      <c r="AI13" s="70"/>
      <c r="AJ13" s="70"/>
      <c r="AK13" s="56"/>
      <c r="AL13" s="71"/>
      <c r="AM13" s="72"/>
      <c r="AN13" s="68"/>
      <c r="AO13" s="68"/>
      <c r="AP13" s="68"/>
      <c r="AQ13" s="68"/>
      <c r="AR13" s="68"/>
      <c r="AS13" s="68"/>
      <c r="AT13" s="68"/>
      <c r="AU13" s="68"/>
      <c r="AV13" s="73"/>
      <c r="AX13" s="74"/>
      <c r="AY13" s="75"/>
    </row>
    <row r="14" spans="1:59" s="36" customFormat="1" ht="15.75" hidden="1" x14ac:dyDescent="0.25">
      <c r="A14" s="21"/>
      <c r="B14" s="21"/>
      <c r="C14" s="21"/>
      <c r="D14" s="21"/>
      <c r="F14" s="22"/>
      <c r="G14" s="22"/>
      <c r="H14" s="36" t="s">
        <v>80</v>
      </c>
      <c r="I14" s="36" t="s">
        <v>80</v>
      </c>
      <c r="J14" s="23"/>
      <c r="K14" s="36" t="s">
        <v>80</v>
      </c>
      <c r="L14" s="24"/>
      <c r="M14" s="22"/>
      <c r="N14" s="22"/>
      <c r="O14" s="22"/>
      <c r="P14" s="24"/>
      <c r="Q14" s="24"/>
      <c r="R14" s="24"/>
      <c r="S14" s="24"/>
      <c r="T14" s="67"/>
      <c r="U14" s="68"/>
      <c r="V14" s="68"/>
      <c r="W14" s="68"/>
      <c r="X14" s="68"/>
      <c r="Y14" s="69"/>
      <c r="Z14" s="69"/>
      <c r="AA14" s="69"/>
      <c r="AB14" s="69"/>
      <c r="AC14" s="68"/>
      <c r="AD14" s="68"/>
      <c r="AE14" s="68"/>
      <c r="AF14" s="68"/>
      <c r="AG14" s="70"/>
      <c r="AH14" s="70"/>
      <c r="AI14" s="70"/>
      <c r="AJ14" s="70"/>
      <c r="AK14" s="56"/>
      <c r="AL14" s="71"/>
      <c r="AM14" s="72"/>
      <c r="AN14" s="68"/>
      <c r="AO14" s="68"/>
      <c r="AP14" s="68"/>
      <c r="AQ14" s="68"/>
      <c r="AR14" s="68"/>
      <c r="AS14" s="68"/>
      <c r="AT14" s="68"/>
      <c r="AU14" s="68"/>
      <c r="AV14" s="73"/>
      <c r="AX14" s="74"/>
      <c r="AY14" s="75"/>
    </row>
    <row r="15" spans="1:59" s="36" customFormat="1" ht="47.25" x14ac:dyDescent="0.25">
      <c r="A15" s="21" t="str">
        <f t="shared" si="0"/>
        <v>CM7NT1_D3+1</v>
      </c>
      <c r="B15" s="21" t="str">
        <f t="shared" si="1"/>
        <v>CM7NT1_D3+2</v>
      </c>
      <c r="C15" s="21" t="str">
        <f t="shared" si="2"/>
        <v>CM7NT1_D3+3</v>
      </c>
      <c r="D15" s="21" t="str">
        <f t="shared" si="3"/>
        <v>CM7NT1_D3+4</v>
      </c>
      <c r="E15" s="36" t="s">
        <v>20</v>
      </c>
      <c r="F15" s="22"/>
      <c r="G15" s="22" t="s">
        <v>24</v>
      </c>
      <c r="H15" s="36" t="s">
        <v>21</v>
      </c>
      <c r="I15" s="19" t="s">
        <v>81</v>
      </c>
      <c r="J15" s="23" t="s">
        <v>21</v>
      </c>
      <c r="K15" s="19" t="s">
        <v>72</v>
      </c>
      <c r="L15" s="22">
        <v>1800</v>
      </c>
      <c r="M15" s="22">
        <v>900</v>
      </c>
      <c r="N15" s="22">
        <v>600</v>
      </c>
      <c r="O15" s="22">
        <v>400</v>
      </c>
      <c r="P15" s="24"/>
      <c r="Q15" s="24"/>
      <c r="R15" s="24"/>
      <c r="S15" s="24"/>
      <c r="T15" s="67" t="str">
        <f>G15</f>
        <v>CM7NT1_D3</v>
      </c>
      <c r="U15" s="68"/>
      <c r="V15" s="68"/>
      <c r="W15" s="68"/>
      <c r="X15" s="68"/>
      <c r="Y15" s="69"/>
      <c r="Z15" s="69"/>
      <c r="AA15" s="69"/>
      <c r="AB15" s="69"/>
      <c r="AC15" s="68"/>
      <c r="AD15" s="68"/>
      <c r="AE15" s="68"/>
      <c r="AF15" s="68"/>
      <c r="AG15" s="70"/>
      <c r="AH15" s="70"/>
      <c r="AI15" s="70"/>
      <c r="AJ15" s="70"/>
      <c r="AK15" s="56">
        <v>4.21</v>
      </c>
      <c r="AL15" s="71"/>
      <c r="AM15" s="72" t="e">
        <f>ROUNDDOWN(AK15*#REF!/#REF!,1)</f>
        <v>#REF!</v>
      </c>
      <c r="AN15" s="68" t="e">
        <f t="shared" si="4"/>
        <v>#REF!</v>
      </c>
      <c r="AO15" s="68" t="e">
        <f t="shared" si="4"/>
        <v>#REF!</v>
      </c>
      <c r="AP15" s="68" t="e">
        <f t="shared" si="4"/>
        <v>#REF!</v>
      </c>
      <c r="AQ15" s="68" t="e">
        <f t="shared" si="4"/>
        <v>#REF!</v>
      </c>
      <c r="AR15" s="68" t="e">
        <f t="shared" si="5"/>
        <v>#REF!</v>
      </c>
      <c r="AS15" s="68" t="e">
        <f t="shared" si="5"/>
        <v>#REF!</v>
      </c>
      <c r="AT15" s="68" t="e">
        <f t="shared" si="5"/>
        <v>#REF!</v>
      </c>
      <c r="AU15" s="68" t="e">
        <f t="shared" si="5"/>
        <v>#REF!</v>
      </c>
      <c r="AV15" s="73"/>
      <c r="AW15" s="36" t="s">
        <v>20</v>
      </c>
      <c r="AX15" s="74"/>
      <c r="AY15" s="75"/>
      <c r="BG15" s="55" t="s">
        <v>48</v>
      </c>
    </row>
    <row r="16" spans="1:59" s="36" customFormat="1" ht="15.75" hidden="1" x14ac:dyDescent="0.25">
      <c r="A16" s="21"/>
      <c r="B16" s="21"/>
      <c r="C16" s="21"/>
      <c r="D16" s="21"/>
      <c r="F16" s="22"/>
      <c r="G16" s="22"/>
      <c r="H16" s="36" t="s">
        <v>80</v>
      </c>
      <c r="I16" s="36" t="s">
        <v>80</v>
      </c>
      <c r="J16" s="23"/>
      <c r="K16" s="36" t="s">
        <v>80</v>
      </c>
      <c r="L16" s="22"/>
      <c r="M16" s="22"/>
      <c r="N16" s="22"/>
      <c r="O16" s="22"/>
      <c r="P16" s="24"/>
      <c r="Q16" s="24"/>
      <c r="R16" s="24"/>
      <c r="S16" s="24"/>
      <c r="T16" s="67"/>
      <c r="U16" s="68"/>
      <c r="V16" s="68"/>
      <c r="W16" s="68"/>
      <c r="X16" s="68"/>
      <c r="Y16" s="69"/>
      <c r="Z16" s="69"/>
      <c r="AA16" s="69"/>
      <c r="AB16" s="69"/>
      <c r="AC16" s="68"/>
      <c r="AD16" s="68"/>
      <c r="AE16" s="68"/>
      <c r="AF16" s="68"/>
      <c r="AG16" s="70"/>
      <c r="AH16" s="70"/>
      <c r="AI16" s="70"/>
      <c r="AJ16" s="70"/>
      <c r="AK16" s="56"/>
      <c r="AL16" s="71"/>
      <c r="AM16" s="72"/>
      <c r="AN16" s="68"/>
      <c r="AO16" s="68"/>
      <c r="AP16" s="68"/>
      <c r="AQ16" s="68"/>
      <c r="AR16" s="68"/>
      <c r="AS16" s="68"/>
      <c r="AT16" s="68"/>
      <c r="AU16" s="68"/>
      <c r="AV16" s="73"/>
      <c r="AX16" s="74"/>
      <c r="AY16" s="75"/>
      <c r="BG16" s="55"/>
    </row>
    <row r="17" spans="1:59" s="36" customFormat="1" ht="15.75" hidden="1" x14ac:dyDescent="0.25">
      <c r="A17" s="21"/>
      <c r="B17" s="21"/>
      <c r="C17" s="21"/>
      <c r="D17" s="21"/>
      <c r="F17" s="22"/>
      <c r="G17" s="22"/>
      <c r="H17" s="36" t="s">
        <v>80</v>
      </c>
      <c r="I17" s="36" t="s">
        <v>80</v>
      </c>
      <c r="J17" s="23"/>
      <c r="K17" s="36" t="s">
        <v>80</v>
      </c>
      <c r="L17" s="22"/>
      <c r="M17" s="22"/>
      <c r="N17" s="22"/>
      <c r="O17" s="22"/>
      <c r="P17" s="24"/>
      <c r="Q17" s="24"/>
      <c r="R17" s="24"/>
      <c r="S17" s="24"/>
      <c r="T17" s="67"/>
      <c r="U17" s="68"/>
      <c r="V17" s="68"/>
      <c r="W17" s="68"/>
      <c r="X17" s="68"/>
      <c r="Y17" s="69"/>
      <c r="Z17" s="69"/>
      <c r="AA17" s="69"/>
      <c r="AB17" s="69"/>
      <c r="AC17" s="68"/>
      <c r="AD17" s="68"/>
      <c r="AE17" s="68"/>
      <c r="AF17" s="68"/>
      <c r="AG17" s="70"/>
      <c r="AH17" s="70"/>
      <c r="AI17" s="70"/>
      <c r="AJ17" s="70"/>
      <c r="AK17" s="56"/>
      <c r="AL17" s="71"/>
      <c r="AM17" s="72"/>
      <c r="AN17" s="68"/>
      <c r="AO17" s="68"/>
      <c r="AP17" s="68"/>
      <c r="AQ17" s="68"/>
      <c r="AR17" s="68"/>
      <c r="AS17" s="68"/>
      <c r="AT17" s="68"/>
      <c r="AU17" s="68"/>
      <c r="AV17" s="73"/>
      <c r="AX17" s="74"/>
      <c r="AY17" s="75"/>
      <c r="BG17" s="55"/>
    </row>
    <row r="18" spans="1:59" s="36" customFormat="1" ht="15.75" hidden="1" x14ac:dyDescent="0.25">
      <c r="A18" s="21"/>
      <c r="B18" s="21"/>
      <c r="C18" s="21"/>
      <c r="D18" s="21"/>
      <c r="F18" s="22"/>
      <c r="G18" s="22"/>
      <c r="H18" s="36" t="s">
        <v>80</v>
      </c>
      <c r="I18" s="36" t="s">
        <v>80</v>
      </c>
      <c r="J18" s="23"/>
      <c r="K18" s="36" t="s">
        <v>80</v>
      </c>
      <c r="L18" s="22"/>
      <c r="M18" s="22"/>
      <c r="N18" s="22"/>
      <c r="O18" s="22"/>
      <c r="P18" s="24"/>
      <c r="Q18" s="24"/>
      <c r="R18" s="24"/>
      <c r="S18" s="24"/>
      <c r="T18" s="67"/>
      <c r="U18" s="68"/>
      <c r="V18" s="68"/>
      <c r="W18" s="68"/>
      <c r="X18" s="68"/>
      <c r="Y18" s="69"/>
      <c r="Z18" s="69"/>
      <c r="AA18" s="69"/>
      <c r="AB18" s="69"/>
      <c r="AC18" s="68"/>
      <c r="AD18" s="68"/>
      <c r="AE18" s="68"/>
      <c r="AF18" s="68"/>
      <c r="AG18" s="70"/>
      <c r="AH18" s="70"/>
      <c r="AI18" s="70"/>
      <c r="AJ18" s="70"/>
      <c r="AK18" s="56"/>
      <c r="AL18" s="71"/>
      <c r="AM18" s="72"/>
      <c r="AN18" s="68"/>
      <c r="AO18" s="68"/>
      <c r="AP18" s="68"/>
      <c r="AQ18" s="68"/>
      <c r="AR18" s="68"/>
      <c r="AS18" s="68"/>
      <c r="AT18" s="68"/>
      <c r="AU18" s="68"/>
      <c r="AV18" s="73"/>
      <c r="AX18" s="74"/>
      <c r="AY18" s="75"/>
      <c r="BG18" s="55"/>
    </row>
    <row r="19" spans="1:59" s="36" customFormat="1" ht="15.75" hidden="1" x14ac:dyDescent="0.25">
      <c r="A19" s="21"/>
      <c r="B19" s="21"/>
      <c r="C19" s="21"/>
      <c r="D19" s="21"/>
      <c r="F19" s="22"/>
      <c r="G19" s="22"/>
      <c r="H19" s="36" t="s">
        <v>80</v>
      </c>
      <c r="I19" s="36" t="s">
        <v>80</v>
      </c>
      <c r="J19" s="23"/>
      <c r="K19" s="36" t="s">
        <v>80</v>
      </c>
      <c r="L19" s="22"/>
      <c r="M19" s="22"/>
      <c r="N19" s="22"/>
      <c r="O19" s="22"/>
      <c r="P19" s="24"/>
      <c r="Q19" s="24"/>
      <c r="R19" s="24"/>
      <c r="S19" s="24"/>
      <c r="T19" s="67"/>
      <c r="U19" s="68"/>
      <c r="V19" s="68"/>
      <c r="W19" s="68"/>
      <c r="X19" s="68"/>
      <c r="Y19" s="69"/>
      <c r="Z19" s="69"/>
      <c r="AA19" s="69"/>
      <c r="AB19" s="69"/>
      <c r="AC19" s="68"/>
      <c r="AD19" s="68"/>
      <c r="AE19" s="68"/>
      <c r="AF19" s="68"/>
      <c r="AG19" s="70"/>
      <c r="AH19" s="70"/>
      <c r="AI19" s="70"/>
      <c r="AJ19" s="70"/>
      <c r="AK19" s="56"/>
      <c r="AL19" s="71"/>
      <c r="AM19" s="72"/>
      <c r="AN19" s="68"/>
      <c r="AO19" s="68"/>
      <c r="AP19" s="68"/>
      <c r="AQ19" s="68"/>
      <c r="AR19" s="68"/>
      <c r="AS19" s="68"/>
      <c r="AT19" s="68"/>
      <c r="AU19" s="68"/>
      <c r="AV19" s="73"/>
      <c r="AX19" s="74"/>
      <c r="AY19" s="75"/>
      <c r="BG19" s="55"/>
    </row>
    <row r="20" spans="1:59" s="36" customFormat="1" ht="15.75" hidden="1" x14ac:dyDescent="0.25">
      <c r="A20" s="21"/>
      <c r="B20" s="21"/>
      <c r="C20" s="21"/>
      <c r="D20" s="21"/>
      <c r="F20" s="22"/>
      <c r="G20" s="22"/>
      <c r="H20" s="36" t="s">
        <v>80</v>
      </c>
      <c r="I20" s="36" t="s">
        <v>80</v>
      </c>
      <c r="J20" s="23"/>
      <c r="K20" s="36" t="s">
        <v>80</v>
      </c>
      <c r="L20" s="22"/>
      <c r="M20" s="22"/>
      <c r="N20" s="22"/>
      <c r="O20" s="22"/>
      <c r="P20" s="24"/>
      <c r="Q20" s="24"/>
      <c r="R20" s="24"/>
      <c r="S20" s="24"/>
      <c r="T20" s="67"/>
      <c r="U20" s="68"/>
      <c r="V20" s="68"/>
      <c r="W20" s="68"/>
      <c r="X20" s="68"/>
      <c r="Y20" s="69"/>
      <c r="Z20" s="69"/>
      <c r="AA20" s="69"/>
      <c r="AB20" s="69"/>
      <c r="AC20" s="68"/>
      <c r="AD20" s="68"/>
      <c r="AE20" s="68"/>
      <c r="AF20" s="68"/>
      <c r="AG20" s="70"/>
      <c r="AH20" s="70"/>
      <c r="AI20" s="70"/>
      <c r="AJ20" s="70"/>
      <c r="AK20" s="56"/>
      <c r="AL20" s="71"/>
      <c r="AM20" s="72"/>
      <c r="AN20" s="68"/>
      <c r="AO20" s="68"/>
      <c r="AP20" s="68"/>
      <c r="AQ20" s="68"/>
      <c r="AR20" s="68"/>
      <c r="AS20" s="68"/>
      <c r="AT20" s="68"/>
      <c r="AU20" s="68"/>
      <c r="AV20" s="73"/>
      <c r="AX20" s="74"/>
      <c r="AY20" s="75"/>
      <c r="BG20" s="55"/>
    </row>
    <row r="21" spans="1:59" s="36" customFormat="1" ht="15.75" hidden="1" x14ac:dyDescent="0.25">
      <c r="A21" s="21"/>
      <c r="B21" s="21"/>
      <c r="C21" s="21"/>
      <c r="D21" s="21"/>
      <c r="F21" s="22"/>
      <c r="G21" s="22"/>
      <c r="H21" s="36" t="s">
        <v>80</v>
      </c>
      <c r="I21" s="36" t="s">
        <v>80</v>
      </c>
      <c r="J21" s="23"/>
      <c r="K21" s="36" t="s">
        <v>80</v>
      </c>
      <c r="L21" s="22"/>
      <c r="M21" s="22"/>
      <c r="N21" s="22"/>
      <c r="O21" s="22"/>
      <c r="P21" s="24"/>
      <c r="Q21" s="24"/>
      <c r="R21" s="24"/>
      <c r="S21" s="24"/>
      <c r="T21" s="67"/>
      <c r="U21" s="68"/>
      <c r="V21" s="68"/>
      <c r="W21" s="68"/>
      <c r="X21" s="68"/>
      <c r="Y21" s="69"/>
      <c r="Z21" s="69"/>
      <c r="AA21" s="69"/>
      <c r="AB21" s="69"/>
      <c r="AC21" s="68"/>
      <c r="AD21" s="68"/>
      <c r="AE21" s="68"/>
      <c r="AF21" s="68"/>
      <c r="AG21" s="70"/>
      <c r="AH21" s="70"/>
      <c r="AI21" s="70"/>
      <c r="AJ21" s="70"/>
      <c r="AK21" s="56"/>
      <c r="AL21" s="71"/>
      <c r="AM21" s="72"/>
      <c r="AN21" s="68"/>
      <c r="AO21" s="68"/>
      <c r="AP21" s="68"/>
      <c r="AQ21" s="68"/>
      <c r="AR21" s="68"/>
      <c r="AS21" s="68"/>
      <c r="AT21" s="68"/>
      <c r="AU21" s="68"/>
      <c r="AV21" s="73"/>
      <c r="AX21" s="74"/>
      <c r="AY21" s="75"/>
      <c r="BG21" s="55"/>
    </row>
    <row r="22" spans="1:59" s="55" customFormat="1" ht="31.5" x14ac:dyDescent="0.25">
      <c r="A22" s="21" t="str">
        <f t="shared" si="0"/>
        <v>CM32NT+1</v>
      </c>
      <c r="B22" s="21" t="str">
        <f t="shared" si="1"/>
        <v>CM32NT+2</v>
      </c>
      <c r="C22" s="21" t="str">
        <f t="shared" si="2"/>
        <v>CM32NT+3</v>
      </c>
      <c r="D22" s="21" t="str">
        <f t="shared" si="3"/>
        <v>CM32NT+4</v>
      </c>
      <c r="E22" s="36" t="s">
        <v>20</v>
      </c>
      <c r="F22" s="22">
        <v>32</v>
      </c>
      <c r="G22" s="22" t="s">
        <v>40</v>
      </c>
      <c r="H22" s="36" t="s">
        <v>49</v>
      </c>
      <c r="I22" s="19" t="s">
        <v>36</v>
      </c>
      <c r="J22" s="23" t="s">
        <v>49</v>
      </c>
      <c r="K22" s="19" t="s">
        <v>73</v>
      </c>
      <c r="L22" s="24">
        <v>1800</v>
      </c>
      <c r="M22" s="22">
        <v>1000</v>
      </c>
      <c r="N22" s="22">
        <v>700</v>
      </c>
      <c r="O22" s="22">
        <v>500</v>
      </c>
      <c r="P22" s="24"/>
      <c r="Q22" s="24"/>
      <c r="R22" s="24"/>
      <c r="S22" s="24"/>
      <c r="T22" s="67" t="str">
        <f t="shared" ref="T22:T50" si="6">G22</f>
        <v>CM32NT</v>
      </c>
      <c r="U22" s="68"/>
      <c r="V22" s="68"/>
      <c r="W22" s="68"/>
      <c r="X22" s="68"/>
      <c r="Y22" s="69">
        <f>U22/L22</f>
        <v>0</v>
      </c>
      <c r="Z22" s="69"/>
      <c r="AA22" s="69"/>
      <c r="AB22" s="69"/>
      <c r="AC22" s="68"/>
      <c r="AD22" s="68"/>
      <c r="AE22" s="68"/>
      <c r="AF22" s="68"/>
      <c r="AG22" s="70"/>
      <c r="AH22" s="70"/>
      <c r="AI22" s="70"/>
      <c r="AJ22" s="70"/>
      <c r="AK22" s="56">
        <v>4.21</v>
      </c>
      <c r="AL22" s="71"/>
      <c r="AM22" s="72" t="e">
        <f>ROUNDDOWN(AK22*#REF!/#REF!,1)</f>
        <v>#REF!</v>
      </c>
      <c r="AN22" s="68" t="e">
        <f t="shared" si="4"/>
        <v>#REF!</v>
      </c>
      <c r="AO22" s="68" t="e">
        <f t="shared" si="4"/>
        <v>#REF!</v>
      </c>
      <c r="AP22" s="68" t="e">
        <f t="shared" si="4"/>
        <v>#REF!</v>
      </c>
      <c r="AQ22" s="68" t="e">
        <f t="shared" si="4"/>
        <v>#REF!</v>
      </c>
      <c r="AR22" s="68" t="e">
        <f t="shared" si="5"/>
        <v>#REF!</v>
      </c>
      <c r="AS22" s="68" t="e">
        <f t="shared" si="5"/>
        <v>#REF!</v>
      </c>
      <c r="AT22" s="68" t="e">
        <f t="shared" si="5"/>
        <v>#REF!</v>
      </c>
      <c r="AU22" s="68" t="e">
        <f t="shared" si="5"/>
        <v>#REF!</v>
      </c>
      <c r="AV22" s="73"/>
      <c r="AW22" s="36" t="s">
        <v>20</v>
      </c>
      <c r="AX22" s="74"/>
      <c r="AY22" s="75">
        <v>270</v>
      </c>
    </row>
    <row r="23" spans="1:59" s="55" customFormat="1" ht="15.75" hidden="1" x14ac:dyDescent="0.25">
      <c r="A23" s="21"/>
      <c r="B23" s="21"/>
      <c r="C23" s="21"/>
      <c r="D23" s="21"/>
      <c r="E23" s="36"/>
      <c r="F23" s="22"/>
      <c r="G23" s="22"/>
      <c r="H23" s="36" t="s">
        <v>80</v>
      </c>
      <c r="I23" s="36" t="s">
        <v>80</v>
      </c>
      <c r="J23" s="23"/>
      <c r="K23" s="36" t="s">
        <v>80</v>
      </c>
      <c r="L23" s="24"/>
      <c r="M23" s="22"/>
      <c r="N23" s="22"/>
      <c r="O23" s="22"/>
      <c r="P23" s="24"/>
      <c r="Q23" s="24"/>
      <c r="R23" s="24"/>
      <c r="S23" s="24"/>
      <c r="T23" s="67"/>
      <c r="U23" s="68"/>
      <c r="V23" s="68"/>
      <c r="W23" s="68"/>
      <c r="X23" s="68"/>
      <c r="Y23" s="69"/>
      <c r="Z23" s="69"/>
      <c r="AA23" s="69"/>
      <c r="AB23" s="69"/>
      <c r="AC23" s="68"/>
      <c r="AD23" s="68"/>
      <c r="AE23" s="68"/>
      <c r="AF23" s="68"/>
      <c r="AG23" s="70"/>
      <c r="AH23" s="70"/>
      <c r="AI23" s="70"/>
      <c r="AJ23" s="70"/>
      <c r="AK23" s="56"/>
      <c r="AL23" s="71"/>
      <c r="AM23" s="72"/>
      <c r="AN23" s="68"/>
      <c r="AO23" s="68"/>
      <c r="AP23" s="68"/>
      <c r="AQ23" s="68"/>
      <c r="AR23" s="68"/>
      <c r="AS23" s="68"/>
      <c r="AT23" s="68"/>
      <c r="AU23" s="68"/>
      <c r="AV23" s="73"/>
      <c r="AW23" s="36"/>
      <c r="AX23" s="74"/>
      <c r="AY23" s="75"/>
    </row>
    <row r="24" spans="1:59" s="55" customFormat="1" ht="15.75" hidden="1" x14ac:dyDescent="0.25">
      <c r="A24" s="21"/>
      <c r="B24" s="21"/>
      <c r="C24" s="21"/>
      <c r="D24" s="21"/>
      <c r="E24" s="36"/>
      <c r="F24" s="22"/>
      <c r="G24" s="22"/>
      <c r="H24" s="36" t="s">
        <v>80</v>
      </c>
      <c r="I24" s="36" t="s">
        <v>80</v>
      </c>
      <c r="J24" s="23"/>
      <c r="K24" s="36" t="s">
        <v>80</v>
      </c>
      <c r="L24" s="24"/>
      <c r="M24" s="22"/>
      <c r="N24" s="22"/>
      <c r="O24" s="22"/>
      <c r="P24" s="24"/>
      <c r="Q24" s="24"/>
      <c r="R24" s="24"/>
      <c r="S24" s="24"/>
      <c r="T24" s="67"/>
      <c r="U24" s="68"/>
      <c r="V24" s="68"/>
      <c r="W24" s="68"/>
      <c r="X24" s="68"/>
      <c r="Y24" s="69"/>
      <c r="Z24" s="69"/>
      <c r="AA24" s="69"/>
      <c r="AB24" s="69"/>
      <c r="AC24" s="68"/>
      <c r="AD24" s="68"/>
      <c r="AE24" s="68"/>
      <c r="AF24" s="68"/>
      <c r="AG24" s="70"/>
      <c r="AH24" s="70"/>
      <c r="AI24" s="70"/>
      <c r="AJ24" s="70"/>
      <c r="AK24" s="56"/>
      <c r="AL24" s="71"/>
      <c r="AM24" s="72"/>
      <c r="AN24" s="68"/>
      <c r="AO24" s="68"/>
      <c r="AP24" s="68"/>
      <c r="AQ24" s="68"/>
      <c r="AR24" s="68"/>
      <c r="AS24" s="68"/>
      <c r="AT24" s="68"/>
      <c r="AU24" s="68"/>
      <c r="AV24" s="73"/>
      <c r="AW24" s="36"/>
      <c r="AX24" s="74"/>
      <c r="AY24" s="75"/>
    </row>
    <row r="25" spans="1:59" s="55" customFormat="1" ht="15.75" hidden="1" x14ac:dyDescent="0.25">
      <c r="A25" s="21"/>
      <c r="B25" s="21"/>
      <c r="C25" s="21"/>
      <c r="D25" s="21"/>
      <c r="E25" s="36"/>
      <c r="F25" s="22"/>
      <c r="G25" s="22"/>
      <c r="H25" s="36" t="s">
        <v>80</v>
      </c>
      <c r="I25" s="36" t="s">
        <v>80</v>
      </c>
      <c r="J25" s="23"/>
      <c r="K25" s="36" t="s">
        <v>80</v>
      </c>
      <c r="L25" s="24"/>
      <c r="M25" s="22"/>
      <c r="N25" s="22"/>
      <c r="O25" s="22"/>
      <c r="P25" s="24"/>
      <c r="Q25" s="24"/>
      <c r="R25" s="24"/>
      <c r="S25" s="24"/>
      <c r="T25" s="67"/>
      <c r="U25" s="68"/>
      <c r="V25" s="68"/>
      <c r="W25" s="68"/>
      <c r="X25" s="68"/>
      <c r="Y25" s="69"/>
      <c r="Z25" s="69"/>
      <c r="AA25" s="69"/>
      <c r="AB25" s="69"/>
      <c r="AC25" s="68"/>
      <c r="AD25" s="68"/>
      <c r="AE25" s="68"/>
      <c r="AF25" s="68"/>
      <c r="AG25" s="70"/>
      <c r="AH25" s="70"/>
      <c r="AI25" s="70"/>
      <c r="AJ25" s="70"/>
      <c r="AK25" s="56"/>
      <c r="AL25" s="71"/>
      <c r="AM25" s="72"/>
      <c r="AN25" s="68"/>
      <c r="AO25" s="68"/>
      <c r="AP25" s="68"/>
      <c r="AQ25" s="68"/>
      <c r="AR25" s="68"/>
      <c r="AS25" s="68"/>
      <c r="AT25" s="68"/>
      <c r="AU25" s="68"/>
      <c r="AV25" s="73"/>
      <c r="AW25" s="36"/>
      <c r="AX25" s="74"/>
      <c r="AY25" s="75"/>
    </row>
    <row r="26" spans="1:59" s="55" customFormat="1" ht="15.75" hidden="1" x14ac:dyDescent="0.25">
      <c r="A26" s="21"/>
      <c r="B26" s="21"/>
      <c r="C26" s="21"/>
      <c r="D26" s="21"/>
      <c r="E26" s="36"/>
      <c r="F26" s="22"/>
      <c r="G26" s="22"/>
      <c r="H26" s="36" t="s">
        <v>80</v>
      </c>
      <c r="I26" s="36" t="s">
        <v>80</v>
      </c>
      <c r="J26" s="23"/>
      <c r="K26" s="36" t="s">
        <v>80</v>
      </c>
      <c r="L26" s="24"/>
      <c r="M26" s="22"/>
      <c r="N26" s="22"/>
      <c r="O26" s="22"/>
      <c r="P26" s="24"/>
      <c r="Q26" s="24"/>
      <c r="R26" s="24"/>
      <c r="S26" s="24"/>
      <c r="T26" s="67"/>
      <c r="U26" s="68"/>
      <c r="V26" s="68"/>
      <c r="W26" s="68"/>
      <c r="X26" s="68"/>
      <c r="Y26" s="69"/>
      <c r="Z26" s="69"/>
      <c r="AA26" s="69"/>
      <c r="AB26" s="69"/>
      <c r="AC26" s="68"/>
      <c r="AD26" s="68"/>
      <c r="AE26" s="68"/>
      <c r="AF26" s="68"/>
      <c r="AG26" s="70"/>
      <c r="AH26" s="70"/>
      <c r="AI26" s="70"/>
      <c r="AJ26" s="70"/>
      <c r="AK26" s="56"/>
      <c r="AL26" s="71"/>
      <c r="AM26" s="72"/>
      <c r="AN26" s="68"/>
      <c r="AO26" s="68"/>
      <c r="AP26" s="68"/>
      <c r="AQ26" s="68"/>
      <c r="AR26" s="68"/>
      <c r="AS26" s="68"/>
      <c r="AT26" s="68"/>
      <c r="AU26" s="68"/>
      <c r="AV26" s="73"/>
      <c r="AW26" s="36"/>
      <c r="AX26" s="74"/>
      <c r="AY26" s="75"/>
    </row>
    <row r="27" spans="1:59" s="55" customFormat="1" ht="15.75" hidden="1" x14ac:dyDescent="0.25">
      <c r="A27" s="21"/>
      <c r="B27" s="21"/>
      <c r="C27" s="21"/>
      <c r="D27" s="21"/>
      <c r="E27" s="36"/>
      <c r="F27" s="22"/>
      <c r="G27" s="22"/>
      <c r="H27" s="36" t="s">
        <v>80</v>
      </c>
      <c r="I27" s="36" t="s">
        <v>80</v>
      </c>
      <c r="J27" s="23"/>
      <c r="K27" s="36" t="s">
        <v>80</v>
      </c>
      <c r="L27" s="24"/>
      <c r="M27" s="22"/>
      <c r="N27" s="22"/>
      <c r="O27" s="22"/>
      <c r="P27" s="24"/>
      <c r="Q27" s="24"/>
      <c r="R27" s="24"/>
      <c r="S27" s="24"/>
      <c r="T27" s="67"/>
      <c r="U27" s="68"/>
      <c r="V27" s="68"/>
      <c r="W27" s="68"/>
      <c r="X27" s="68"/>
      <c r="Y27" s="69"/>
      <c r="Z27" s="69"/>
      <c r="AA27" s="69"/>
      <c r="AB27" s="69"/>
      <c r="AC27" s="68"/>
      <c r="AD27" s="68"/>
      <c r="AE27" s="68"/>
      <c r="AF27" s="68"/>
      <c r="AG27" s="70"/>
      <c r="AH27" s="70"/>
      <c r="AI27" s="70"/>
      <c r="AJ27" s="70"/>
      <c r="AK27" s="56"/>
      <c r="AL27" s="71"/>
      <c r="AM27" s="72"/>
      <c r="AN27" s="68"/>
      <c r="AO27" s="68"/>
      <c r="AP27" s="68"/>
      <c r="AQ27" s="68"/>
      <c r="AR27" s="68"/>
      <c r="AS27" s="68"/>
      <c r="AT27" s="68"/>
      <c r="AU27" s="68"/>
      <c r="AV27" s="73"/>
      <c r="AW27" s="36"/>
      <c r="AX27" s="74"/>
      <c r="AY27" s="75"/>
    </row>
    <row r="28" spans="1:59" s="55" customFormat="1" ht="15.75" hidden="1" x14ac:dyDescent="0.25">
      <c r="A28" s="21"/>
      <c r="B28" s="21"/>
      <c r="C28" s="21"/>
      <c r="D28" s="21"/>
      <c r="E28" s="36"/>
      <c r="F28" s="22"/>
      <c r="G28" s="22"/>
      <c r="H28" s="36" t="s">
        <v>80</v>
      </c>
      <c r="I28" s="36" t="s">
        <v>80</v>
      </c>
      <c r="J28" s="23"/>
      <c r="K28" s="36" t="s">
        <v>80</v>
      </c>
      <c r="L28" s="24"/>
      <c r="M28" s="22"/>
      <c r="N28" s="22"/>
      <c r="O28" s="22"/>
      <c r="P28" s="24"/>
      <c r="Q28" s="24"/>
      <c r="R28" s="24"/>
      <c r="S28" s="24"/>
      <c r="T28" s="67"/>
      <c r="U28" s="68"/>
      <c r="V28" s="68"/>
      <c r="W28" s="68"/>
      <c r="X28" s="68"/>
      <c r="Y28" s="69"/>
      <c r="Z28" s="69"/>
      <c r="AA28" s="69"/>
      <c r="AB28" s="69"/>
      <c r="AC28" s="68"/>
      <c r="AD28" s="68"/>
      <c r="AE28" s="68"/>
      <c r="AF28" s="68"/>
      <c r="AG28" s="70"/>
      <c r="AH28" s="70"/>
      <c r="AI28" s="70"/>
      <c r="AJ28" s="70"/>
      <c r="AK28" s="56"/>
      <c r="AL28" s="71"/>
      <c r="AM28" s="72"/>
      <c r="AN28" s="68"/>
      <c r="AO28" s="68"/>
      <c r="AP28" s="68"/>
      <c r="AQ28" s="68"/>
      <c r="AR28" s="68"/>
      <c r="AS28" s="68"/>
      <c r="AT28" s="68"/>
      <c r="AU28" s="68"/>
      <c r="AV28" s="73"/>
      <c r="AW28" s="36"/>
      <c r="AX28" s="74"/>
      <c r="AY28" s="75"/>
    </row>
    <row r="29" spans="1:59" s="55" customFormat="1" ht="31.5" x14ac:dyDescent="0.25">
      <c r="A29" s="21" t="str">
        <f t="shared" si="0"/>
        <v>CM33NT+1</v>
      </c>
      <c r="B29" s="21" t="str">
        <f t="shared" si="1"/>
        <v>CM33NT+2</v>
      </c>
      <c r="C29" s="21" t="str">
        <f t="shared" si="2"/>
        <v>CM33NT+3</v>
      </c>
      <c r="D29" s="21" t="str">
        <f t="shared" si="3"/>
        <v>CM33NT+4</v>
      </c>
      <c r="E29" s="36" t="s">
        <v>20</v>
      </c>
      <c r="F29" s="22">
        <v>33</v>
      </c>
      <c r="G29" s="22" t="s">
        <v>41</v>
      </c>
      <c r="H29" s="36" t="s">
        <v>50</v>
      </c>
      <c r="I29" s="19" t="s">
        <v>37</v>
      </c>
      <c r="J29" s="23" t="s">
        <v>50</v>
      </c>
      <c r="K29" s="19" t="s">
        <v>38</v>
      </c>
      <c r="L29" s="24">
        <v>1500</v>
      </c>
      <c r="M29" s="24">
        <v>800</v>
      </c>
      <c r="N29" s="22">
        <v>700</v>
      </c>
      <c r="O29" s="22">
        <v>500</v>
      </c>
      <c r="P29" s="24"/>
      <c r="Q29" s="24"/>
      <c r="R29" s="24"/>
      <c r="S29" s="24"/>
      <c r="T29" s="67" t="str">
        <f t="shared" si="6"/>
        <v>CM33NT</v>
      </c>
      <c r="U29" s="68"/>
      <c r="V29" s="68"/>
      <c r="W29" s="68"/>
      <c r="X29" s="68"/>
      <c r="Y29" s="69"/>
      <c r="Z29" s="69"/>
      <c r="AA29" s="69"/>
      <c r="AB29" s="69"/>
      <c r="AC29" s="68"/>
      <c r="AD29" s="68"/>
      <c r="AE29" s="68"/>
      <c r="AF29" s="68"/>
      <c r="AG29" s="70"/>
      <c r="AH29" s="70"/>
      <c r="AI29" s="70"/>
      <c r="AJ29" s="70"/>
      <c r="AK29" s="56">
        <v>4</v>
      </c>
      <c r="AL29" s="71"/>
      <c r="AM29" s="72" t="e">
        <f>ROUNDDOWN(AK29*#REF!/#REF!,1)</f>
        <v>#REF!</v>
      </c>
      <c r="AN29" s="68" t="e">
        <f t="shared" si="4"/>
        <v>#REF!</v>
      </c>
      <c r="AO29" s="68" t="e">
        <f t="shared" si="4"/>
        <v>#REF!</v>
      </c>
      <c r="AP29" s="68" t="e">
        <f t="shared" si="4"/>
        <v>#REF!</v>
      </c>
      <c r="AQ29" s="68" t="e">
        <f t="shared" si="4"/>
        <v>#REF!</v>
      </c>
      <c r="AR29" s="68" t="e">
        <f t="shared" si="5"/>
        <v>#REF!</v>
      </c>
      <c r="AS29" s="68" t="e">
        <f t="shared" si="5"/>
        <v>#REF!</v>
      </c>
      <c r="AT29" s="68" t="e">
        <f t="shared" si="5"/>
        <v>#REF!</v>
      </c>
      <c r="AU29" s="68" t="e">
        <f t="shared" si="5"/>
        <v>#REF!</v>
      </c>
      <c r="AV29" s="73"/>
      <c r="AW29" s="36" t="s">
        <v>20</v>
      </c>
      <c r="AX29" s="74"/>
      <c r="AY29" s="75">
        <v>270</v>
      </c>
    </row>
    <row r="30" spans="1:59" s="55" customFormat="1" ht="15.75" hidden="1" x14ac:dyDescent="0.25">
      <c r="A30" s="21"/>
      <c r="B30" s="21"/>
      <c r="C30" s="21"/>
      <c r="D30" s="21"/>
      <c r="E30" s="36"/>
      <c r="F30" s="22"/>
      <c r="G30" s="22"/>
      <c r="H30" s="36" t="s">
        <v>80</v>
      </c>
      <c r="I30" s="36" t="s">
        <v>80</v>
      </c>
      <c r="J30" s="23"/>
      <c r="K30" s="36" t="s">
        <v>80</v>
      </c>
      <c r="L30" s="24"/>
      <c r="M30" s="24"/>
      <c r="N30" s="22"/>
      <c r="O30" s="22"/>
      <c r="P30" s="24"/>
      <c r="Q30" s="24"/>
      <c r="R30" s="24"/>
      <c r="S30" s="24"/>
      <c r="T30" s="67"/>
      <c r="U30" s="68"/>
      <c r="V30" s="68"/>
      <c r="W30" s="68"/>
      <c r="X30" s="68"/>
      <c r="Y30" s="69"/>
      <c r="Z30" s="69"/>
      <c r="AA30" s="69"/>
      <c r="AB30" s="69"/>
      <c r="AC30" s="68"/>
      <c r="AD30" s="68"/>
      <c r="AE30" s="68"/>
      <c r="AF30" s="68"/>
      <c r="AG30" s="70"/>
      <c r="AH30" s="70"/>
      <c r="AI30" s="70"/>
      <c r="AJ30" s="70"/>
      <c r="AK30" s="56"/>
      <c r="AL30" s="71"/>
      <c r="AM30" s="72"/>
      <c r="AN30" s="68"/>
      <c r="AO30" s="68"/>
      <c r="AP30" s="68"/>
      <c r="AQ30" s="68"/>
      <c r="AR30" s="68"/>
      <c r="AS30" s="68"/>
      <c r="AT30" s="68"/>
      <c r="AU30" s="68"/>
      <c r="AV30" s="73"/>
      <c r="AW30" s="36"/>
      <c r="AX30" s="74"/>
      <c r="AY30" s="75"/>
    </row>
    <row r="31" spans="1:59" s="55" customFormat="1" ht="15.75" hidden="1" x14ac:dyDescent="0.25">
      <c r="A31" s="21"/>
      <c r="B31" s="21"/>
      <c r="C31" s="21"/>
      <c r="D31" s="21"/>
      <c r="E31" s="36"/>
      <c r="F31" s="22"/>
      <c r="G31" s="22"/>
      <c r="H31" s="36" t="s">
        <v>80</v>
      </c>
      <c r="I31" s="36" t="s">
        <v>80</v>
      </c>
      <c r="J31" s="23"/>
      <c r="K31" s="36" t="s">
        <v>80</v>
      </c>
      <c r="L31" s="24"/>
      <c r="M31" s="24"/>
      <c r="N31" s="22"/>
      <c r="O31" s="22"/>
      <c r="P31" s="24"/>
      <c r="Q31" s="24"/>
      <c r="R31" s="24"/>
      <c r="S31" s="24"/>
      <c r="T31" s="67"/>
      <c r="U31" s="68"/>
      <c r="V31" s="68"/>
      <c r="W31" s="68"/>
      <c r="X31" s="68"/>
      <c r="Y31" s="69"/>
      <c r="Z31" s="69"/>
      <c r="AA31" s="69"/>
      <c r="AB31" s="69"/>
      <c r="AC31" s="68"/>
      <c r="AD31" s="68"/>
      <c r="AE31" s="68"/>
      <c r="AF31" s="68"/>
      <c r="AG31" s="70"/>
      <c r="AH31" s="70"/>
      <c r="AI31" s="70"/>
      <c r="AJ31" s="70"/>
      <c r="AK31" s="56"/>
      <c r="AL31" s="71"/>
      <c r="AM31" s="72"/>
      <c r="AN31" s="68"/>
      <c r="AO31" s="68"/>
      <c r="AP31" s="68"/>
      <c r="AQ31" s="68"/>
      <c r="AR31" s="68"/>
      <c r="AS31" s="68"/>
      <c r="AT31" s="68"/>
      <c r="AU31" s="68"/>
      <c r="AV31" s="73"/>
      <c r="AW31" s="36"/>
      <c r="AX31" s="74"/>
      <c r="AY31" s="75"/>
    </row>
    <row r="32" spans="1:59" s="55" customFormat="1" ht="15.75" hidden="1" x14ac:dyDescent="0.25">
      <c r="A32" s="21"/>
      <c r="B32" s="21"/>
      <c r="C32" s="21"/>
      <c r="D32" s="21"/>
      <c r="E32" s="36"/>
      <c r="F32" s="22"/>
      <c r="G32" s="22"/>
      <c r="H32" s="36" t="s">
        <v>80</v>
      </c>
      <c r="I32" s="36" t="s">
        <v>80</v>
      </c>
      <c r="J32" s="23"/>
      <c r="K32" s="36" t="s">
        <v>80</v>
      </c>
      <c r="L32" s="24"/>
      <c r="M32" s="24"/>
      <c r="N32" s="22"/>
      <c r="O32" s="22"/>
      <c r="P32" s="24"/>
      <c r="Q32" s="24"/>
      <c r="R32" s="24"/>
      <c r="S32" s="24"/>
      <c r="T32" s="67"/>
      <c r="U32" s="68"/>
      <c r="V32" s="68"/>
      <c r="W32" s="68"/>
      <c r="X32" s="68"/>
      <c r="Y32" s="69"/>
      <c r="Z32" s="69"/>
      <c r="AA32" s="69"/>
      <c r="AB32" s="69"/>
      <c r="AC32" s="68"/>
      <c r="AD32" s="68"/>
      <c r="AE32" s="68"/>
      <c r="AF32" s="68"/>
      <c r="AG32" s="70"/>
      <c r="AH32" s="70"/>
      <c r="AI32" s="70"/>
      <c r="AJ32" s="70"/>
      <c r="AK32" s="56"/>
      <c r="AL32" s="71"/>
      <c r="AM32" s="72"/>
      <c r="AN32" s="68"/>
      <c r="AO32" s="68"/>
      <c r="AP32" s="68"/>
      <c r="AQ32" s="68"/>
      <c r="AR32" s="68"/>
      <c r="AS32" s="68"/>
      <c r="AT32" s="68"/>
      <c r="AU32" s="68"/>
      <c r="AV32" s="73"/>
      <c r="AW32" s="36"/>
      <c r="AX32" s="74"/>
      <c r="AY32" s="75"/>
    </row>
    <row r="33" spans="1:59" s="55" customFormat="1" ht="15.75" hidden="1" x14ac:dyDescent="0.25">
      <c r="A33" s="21"/>
      <c r="B33" s="21"/>
      <c r="C33" s="21"/>
      <c r="D33" s="21"/>
      <c r="E33" s="36"/>
      <c r="F33" s="22"/>
      <c r="G33" s="22"/>
      <c r="H33" s="36" t="s">
        <v>80</v>
      </c>
      <c r="I33" s="36" t="s">
        <v>80</v>
      </c>
      <c r="J33" s="23"/>
      <c r="K33" s="36" t="s">
        <v>80</v>
      </c>
      <c r="L33" s="24"/>
      <c r="M33" s="24"/>
      <c r="N33" s="22"/>
      <c r="O33" s="22"/>
      <c r="P33" s="24"/>
      <c r="Q33" s="24"/>
      <c r="R33" s="24"/>
      <c r="S33" s="24"/>
      <c r="T33" s="67"/>
      <c r="U33" s="68"/>
      <c r="V33" s="68"/>
      <c r="W33" s="68"/>
      <c r="X33" s="68"/>
      <c r="Y33" s="69"/>
      <c r="Z33" s="69"/>
      <c r="AA33" s="69"/>
      <c r="AB33" s="69"/>
      <c r="AC33" s="68"/>
      <c r="AD33" s="68"/>
      <c r="AE33" s="68"/>
      <c r="AF33" s="68"/>
      <c r="AG33" s="70"/>
      <c r="AH33" s="70"/>
      <c r="AI33" s="70"/>
      <c r="AJ33" s="70"/>
      <c r="AK33" s="56"/>
      <c r="AL33" s="71"/>
      <c r="AM33" s="72"/>
      <c r="AN33" s="68"/>
      <c r="AO33" s="68"/>
      <c r="AP33" s="68"/>
      <c r="AQ33" s="68"/>
      <c r="AR33" s="68"/>
      <c r="AS33" s="68"/>
      <c r="AT33" s="68"/>
      <c r="AU33" s="68"/>
      <c r="AV33" s="73"/>
      <c r="AW33" s="36"/>
      <c r="AX33" s="74"/>
      <c r="AY33" s="75"/>
    </row>
    <row r="34" spans="1:59" s="55" customFormat="1" ht="15.75" hidden="1" x14ac:dyDescent="0.25">
      <c r="A34" s="21"/>
      <c r="B34" s="21"/>
      <c r="C34" s="21"/>
      <c r="D34" s="21"/>
      <c r="E34" s="36"/>
      <c r="F34" s="22"/>
      <c r="G34" s="22"/>
      <c r="H34" s="36" t="s">
        <v>80</v>
      </c>
      <c r="I34" s="36" t="s">
        <v>80</v>
      </c>
      <c r="J34" s="23"/>
      <c r="K34" s="36" t="s">
        <v>80</v>
      </c>
      <c r="L34" s="24"/>
      <c r="M34" s="24"/>
      <c r="N34" s="22"/>
      <c r="O34" s="22"/>
      <c r="P34" s="24"/>
      <c r="Q34" s="24"/>
      <c r="R34" s="24"/>
      <c r="S34" s="24"/>
      <c r="T34" s="67"/>
      <c r="U34" s="68"/>
      <c r="V34" s="68"/>
      <c r="W34" s="68"/>
      <c r="X34" s="68"/>
      <c r="Y34" s="69"/>
      <c r="Z34" s="69"/>
      <c r="AA34" s="69"/>
      <c r="AB34" s="69"/>
      <c r="AC34" s="68"/>
      <c r="AD34" s="68"/>
      <c r="AE34" s="68"/>
      <c r="AF34" s="68"/>
      <c r="AG34" s="70"/>
      <c r="AH34" s="70"/>
      <c r="AI34" s="70"/>
      <c r="AJ34" s="70"/>
      <c r="AK34" s="56"/>
      <c r="AL34" s="71"/>
      <c r="AM34" s="72"/>
      <c r="AN34" s="68"/>
      <c r="AO34" s="68"/>
      <c r="AP34" s="68"/>
      <c r="AQ34" s="68"/>
      <c r="AR34" s="68"/>
      <c r="AS34" s="68"/>
      <c r="AT34" s="68"/>
      <c r="AU34" s="68"/>
      <c r="AV34" s="73"/>
      <c r="AW34" s="36"/>
      <c r="AX34" s="74"/>
      <c r="AY34" s="75"/>
    </row>
    <row r="35" spans="1:59" s="55" customFormat="1" ht="15.75" hidden="1" x14ac:dyDescent="0.25">
      <c r="A35" s="21"/>
      <c r="B35" s="21"/>
      <c r="C35" s="21"/>
      <c r="D35" s="21"/>
      <c r="E35" s="36"/>
      <c r="F35" s="22"/>
      <c r="G35" s="22"/>
      <c r="H35" s="36" t="s">
        <v>80</v>
      </c>
      <c r="I35" s="36" t="s">
        <v>80</v>
      </c>
      <c r="J35" s="23"/>
      <c r="K35" s="36" t="s">
        <v>80</v>
      </c>
      <c r="L35" s="24"/>
      <c r="M35" s="24"/>
      <c r="N35" s="22"/>
      <c r="O35" s="22"/>
      <c r="P35" s="24"/>
      <c r="Q35" s="24"/>
      <c r="R35" s="24"/>
      <c r="S35" s="24"/>
      <c r="T35" s="67"/>
      <c r="U35" s="68"/>
      <c r="V35" s="68"/>
      <c r="W35" s="68"/>
      <c r="X35" s="68"/>
      <c r="Y35" s="69"/>
      <c r="Z35" s="69"/>
      <c r="AA35" s="69"/>
      <c r="AB35" s="69"/>
      <c r="AC35" s="68"/>
      <c r="AD35" s="68"/>
      <c r="AE35" s="68"/>
      <c r="AF35" s="68"/>
      <c r="AG35" s="70"/>
      <c r="AH35" s="70"/>
      <c r="AI35" s="70"/>
      <c r="AJ35" s="70"/>
      <c r="AK35" s="56"/>
      <c r="AL35" s="71"/>
      <c r="AM35" s="72"/>
      <c r="AN35" s="68"/>
      <c r="AO35" s="68"/>
      <c r="AP35" s="68"/>
      <c r="AQ35" s="68"/>
      <c r="AR35" s="68"/>
      <c r="AS35" s="68"/>
      <c r="AT35" s="68"/>
      <c r="AU35" s="68"/>
      <c r="AV35" s="73"/>
      <c r="AW35" s="36"/>
      <c r="AX35" s="74"/>
      <c r="AY35" s="75"/>
    </row>
    <row r="36" spans="1:59" s="55" customFormat="1" ht="47.25" x14ac:dyDescent="0.25">
      <c r="A36" s="21" t="str">
        <f t="shared" si="0"/>
        <v>CM18NT2+1</v>
      </c>
      <c r="B36" s="21" t="str">
        <f t="shared" si="1"/>
        <v>CM18NT2+2</v>
      </c>
      <c r="C36" s="21" t="str">
        <f t="shared" si="2"/>
        <v>CM18NT2+3</v>
      </c>
      <c r="D36" s="21" t="str">
        <f t="shared" si="3"/>
        <v>CM18NT2+4</v>
      </c>
      <c r="E36" s="36" t="s">
        <v>20</v>
      </c>
      <c r="F36" s="22">
        <v>18</v>
      </c>
      <c r="G36" s="22" t="s">
        <v>30</v>
      </c>
      <c r="H36" s="36" t="s">
        <v>39</v>
      </c>
      <c r="I36" s="19" t="s">
        <v>51</v>
      </c>
      <c r="J36" s="23" t="s">
        <v>39</v>
      </c>
      <c r="K36" s="19" t="s">
        <v>74</v>
      </c>
      <c r="L36" s="24">
        <v>1600</v>
      </c>
      <c r="M36" s="22">
        <v>800</v>
      </c>
      <c r="N36" s="22">
        <v>700</v>
      </c>
      <c r="O36" s="22">
        <v>550</v>
      </c>
      <c r="P36" s="24"/>
      <c r="Q36" s="24"/>
      <c r="R36" s="24"/>
      <c r="S36" s="24"/>
      <c r="T36" s="67" t="str">
        <f t="shared" si="6"/>
        <v>CM18NT2</v>
      </c>
      <c r="U36" s="68"/>
      <c r="V36" s="68"/>
      <c r="W36" s="68"/>
      <c r="X36" s="68"/>
      <c r="Y36" s="69"/>
      <c r="Z36" s="69"/>
      <c r="AA36" s="69"/>
      <c r="AB36" s="69"/>
      <c r="AC36" s="68"/>
      <c r="AD36" s="68"/>
      <c r="AE36" s="68"/>
      <c r="AF36" s="68"/>
      <c r="AG36" s="70"/>
      <c r="AH36" s="70"/>
      <c r="AI36" s="70"/>
      <c r="AJ36" s="70"/>
      <c r="AK36" s="56">
        <v>5.22</v>
      </c>
      <c r="AL36" s="71"/>
      <c r="AM36" s="72" t="e">
        <f>ROUNDDOWN(AK36*#REF!/#REF!,1)</f>
        <v>#REF!</v>
      </c>
      <c r="AN36" s="68" t="e">
        <f t="shared" si="4"/>
        <v>#REF!</v>
      </c>
      <c r="AO36" s="68" t="e">
        <f t="shared" si="4"/>
        <v>#REF!</v>
      </c>
      <c r="AP36" s="68" t="e">
        <f t="shared" si="4"/>
        <v>#REF!</v>
      </c>
      <c r="AQ36" s="68" t="e">
        <f t="shared" si="4"/>
        <v>#REF!</v>
      </c>
      <c r="AR36" s="68" t="e">
        <f t="shared" si="5"/>
        <v>#REF!</v>
      </c>
      <c r="AS36" s="68" t="e">
        <f t="shared" si="5"/>
        <v>#REF!</v>
      </c>
      <c r="AT36" s="68" t="e">
        <f t="shared" si="5"/>
        <v>#REF!</v>
      </c>
      <c r="AU36" s="68" t="e">
        <f t="shared" si="5"/>
        <v>#REF!</v>
      </c>
      <c r="AV36" s="73"/>
      <c r="AW36" s="36" t="s">
        <v>20</v>
      </c>
      <c r="AX36" s="74"/>
      <c r="AY36" s="75">
        <v>340</v>
      </c>
      <c r="BG36" s="55" t="s">
        <v>48</v>
      </c>
    </row>
    <row r="37" spans="1:59" s="55" customFormat="1" ht="15.75" hidden="1" x14ac:dyDescent="0.25">
      <c r="A37" s="21"/>
      <c r="B37" s="21"/>
      <c r="C37" s="21"/>
      <c r="D37" s="21"/>
      <c r="E37" s="36"/>
      <c r="F37" s="22"/>
      <c r="G37" s="22"/>
      <c r="H37" s="36" t="s">
        <v>80</v>
      </c>
      <c r="I37" s="36" t="s">
        <v>80</v>
      </c>
      <c r="J37" s="23"/>
      <c r="K37" s="36" t="s">
        <v>80</v>
      </c>
      <c r="L37" s="24"/>
      <c r="M37" s="22"/>
      <c r="N37" s="22"/>
      <c r="O37" s="22"/>
      <c r="P37" s="24"/>
      <c r="Q37" s="24"/>
      <c r="R37" s="24"/>
      <c r="S37" s="24"/>
      <c r="T37" s="67"/>
      <c r="U37" s="68"/>
      <c r="V37" s="68"/>
      <c r="W37" s="68"/>
      <c r="X37" s="68"/>
      <c r="Y37" s="69"/>
      <c r="Z37" s="69"/>
      <c r="AA37" s="69"/>
      <c r="AB37" s="69"/>
      <c r="AC37" s="68"/>
      <c r="AD37" s="68"/>
      <c r="AE37" s="68"/>
      <c r="AF37" s="68"/>
      <c r="AG37" s="70"/>
      <c r="AH37" s="70"/>
      <c r="AI37" s="70"/>
      <c r="AJ37" s="70"/>
      <c r="AK37" s="56"/>
      <c r="AL37" s="71"/>
      <c r="AM37" s="72"/>
      <c r="AN37" s="68"/>
      <c r="AO37" s="68"/>
      <c r="AP37" s="68"/>
      <c r="AQ37" s="68"/>
      <c r="AR37" s="68"/>
      <c r="AS37" s="68"/>
      <c r="AT37" s="68"/>
      <c r="AU37" s="68"/>
      <c r="AV37" s="73"/>
      <c r="AW37" s="36"/>
      <c r="AX37" s="74"/>
      <c r="AY37" s="75"/>
    </row>
    <row r="38" spans="1:59" s="55" customFormat="1" ht="15.75" hidden="1" x14ac:dyDescent="0.25">
      <c r="A38" s="21"/>
      <c r="B38" s="21"/>
      <c r="C38" s="21"/>
      <c r="D38" s="21"/>
      <c r="E38" s="36"/>
      <c r="F38" s="22"/>
      <c r="G38" s="22"/>
      <c r="H38" s="36" t="s">
        <v>80</v>
      </c>
      <c r="I38" s="36" t="s">
        <v>80</v>
      </c>
      <c r="J38" s="23"/>
      <c r="K38" s="36" t="s">
        <v>80</v>
      </c>
      <c r="L38" s="24"/>
      <c r="M38" s="22"/>
      <c r="N38" s="22"/>
      <c r="O38" s="22"/>
      <c r="P38" s="24"/>
      <c r="Q38" s="24"/>
      <c r="R38" s="24"/>
      <c r="S38" s="24"/>
      <c r="T38" s="67"/>
      <c r="U38" s="68"/>
      <c r="V38" s="68"/>
      <c r="W38" s="68"/>
      <c r="X38" s="68"/>
      <c r="Y38" s="69"/>
      <c r="Z38" s="69"/>
      <c r="AA38" s="69"/>
      <c r="AB38" s="69"/>
      <c r="AC38" s="68"/>
      <c r="AD38" s="68"/>
      <c r="AE38" s="68"/>
      <c r="AF38" s="68"/>
      <c r="AG38" s="70"/>
      <c r="AH38" s="70"/>
      <c r="AI38" s="70"/>
      <c r="AJ38" s="70"/>
      <c r="AK38" s="56"/>
      <c r="AL38" s="71"/>
      <c r="AM38" s="72"/>
      <c r="AN38" s="68"/>
      <c r="AO38" s="68"/>
      <c r="AP38" s="68"/>
      <c r="AQ38" s="68"/>
      <c r="AR38" s="68"/>
      <c r="AS38" s="68"/>
      <c r="AT38" s="68"/>
      <c r="AU38" s="68"/>
      <c r="AV38" s="73"/>
      <c r="AW38" s="36"/>
      <c r="AX38" s="74"/>
      <c r="AY38" s="75"/>
    </row>
    <row r="39" spans="1:59" s="55" customFormat="1" ht="15.75" hidden="1" x14ac:dyDescent="0.25">
      <c r="A39" s="21"/>
      <c r="B39" s="21"/>
      <c r="C39" s="21"/>
      <c r="D39" s="21"/>
      <c r="E39" s="36"/>
      <c r="F39" s="22"/>
      <c r="G39" s="22"/>
      <c r="H39" s="36" t="s">
        <v>80</v>
      </c>
      <c r="I39" s="36" t="s">
        <v>80</v>
      </c>
      <c r="J39" s="23"/>
      <c r="K39" s="36" t="s">
        <v>80</v>
      </c>
      <c r="L39" s="24"/>
      <c r="M39" s="22"/>
      <c r="N39" s="22"/>
      <c r="O39" s="22"/>
      <c r="P39" s="24"/>
      <c r="Q39" s="24"/>
      <c r="R39" s="24"/>
      <c r="S39" s="24"/>
      <c r="T39" s="67"/>
      <c r="U39" s="68"/>
      <c r="V39" s="68"/>
      <c r="W39" s="68"/>
      <c r="X39" s="68"/>
      <c r="Y39" s="69"/>
      <c r="Z39" s="69"/>
      <c r="AA39" s="69"/>
      <c r="AB39" s="69"/>
      <c r="AC39" s="68"/>
      <c r="AD39" s="68"/>
      <c r="AE39" s="68"/>
      <c r="AF39" s="68"/>
      <c r="AG39" s="70"/>
      <c r="AH39" s="70"/>
      <c r="AI39" s="70"/>
      <c r="AJ39" s="70"/>
      <c r="AK39" s="56"/>
      <c r="AL39" s="71"/>
      <c r="AM39" s="72"/>
      <c r="AN39" s="68"/>
      <c r="AO39" s="68"/>
      <c r="AP39" s="68"/>
      <c r="AQ39" s="68"/>
      <c r="AR39" s="68"/>
      <c r="AS39" s="68"/>
      <c r="AT39" s="68"/>
      <c r="AU39" s="68"/>
      <c r="AV39" s="73"/>
      <c r="AW39" s="36"/>
      <c r="AX39" s="74"/>
      <c r="AY39" s="75"/>
    </row>
    <row r="40" spans="1:59" s="55" customFormat="1" ht="15.75" hidden="1" x14ac:dyDescent="0.25">
      <c r="A40" s="21"/>
      <c r="B40" s="21"/>
      <c r="C40" s="21"/>
      <c r="D40" s="21"/>
      <c r="E40" s="36"/>
      <c r="F40" s="22"/>
      <c r="G40" s="22"/>
      <c r="H40" s="36" t="s">
        <v>80</v>
      </c>
      <c r="I40" s="36" t="s">
        <v>80</v>
      </c>
      <c r="J40" s="23"/>
      <c r="K40" s="36" t="s">
        <v>80</v>
      </c>
      <c r="L40" s="24"/>
      <c r="M40" s="22"/>
      <c r="N40" s="22"/>
      <c r="O40" s="22"/>
      <c r="P40" s="24"/>
      <c r="Q40" s="24"/>
      <c r="R40" s="24"/>
      <c r="S40" s="24"/>
      <c r="T40" s="67"/>
      <c r="U40" s="68"/>
      <c r="V40" s="68"/>
      <c r="W40" s="68"/>
      <c r="X40" s="68"/>
      <c r="Y40" s="69"/>
      <c r="Z40" s="69"/>
      <c r="AA40" s="69"/>
      <c r="AB40" s="69"/>
      <c r="AC40" s="68"/>
      <c r="AD40" s="68"/>
      <c r="AE40" s="68"/>
      <c r="AF40" s="68"/>
      <c r="AG40" s="70"/>
      <c r="AH40" s="70"/>
      <c r="AI40" s="70"/>
      <c r="AJ40" s="70"/>
      <c r="AK40" s="56"/>
      <c r="AL40" s="71"/>
      <c r="AM40" s="72"/>
      <c r="AN40" s="68"/>
      <c r="AO40" s="68"/>
      <c r="AP40" s="68"/>
      <c r="AQ40" s="68"/>
      <c r="AR40" s="68"/>
      <c r="AS40" s="68"/>
      <c r="AT40" s="68"/>
      <c r="AU40" s="68"/>
      <c r="AV40" s="73"/>
      <c r="AW40" s="36"/>
      <c r="AX40" s="74"/>
      <c r="AY40" s="75"/>
    </row>
    <row r="41" spans="1:59" s="55" customFormat="1" ht="15.75" hidden="1" x14ac:dyDescent="0.25">
      <c r="A41" s="21"/>
      <c r="B41" s="21"/>
      <c r="C41" s="21"/>
      <c r="D41" s="21"/>
      <c r="E41" s="36"/>
      <c r="F41" s="22"/>
      <c r="G41" s="22"/>
      <c r="H41" s="36" t="s">
        <v>80</v>
      </c>
      <c r="I41" s="36" t="s">
        <v>80</v>
      </c>
      <c r="J41" s="23"/>
      <c r="K41" s="36" t="s">
        <v>80</v>
      </c>
      <c r="L41" s="24"/>
      <c r="M41" s="22"/>
      <c r="N41" s="22"/>
      <c r="O41" s="22"/>
      <c r="P41" s="24"/>
      <c r="Q41" s="24"/>
      <c r="R41" s="24"/>
      <c r="S41" s="24"/>
      <c r="T41" s="67"/>
      <c r="U41" s="68"/>
      <c r="V41" s="68"/>
      <c r="W41" s="68"/>
      <c r="X41" s="68"/>
      <c r="Y41" s="69"/>
      <c r="Z41" s="69"/>
      <c r="AA41" s="69"/>
      <c r="AB41" s="69"/>
      <c r="AC41" s="68"/>
      <c r="AD41" s="68"/>
      <c r="AE41" s="68"/>
      <c r="AF41" s="68"/>
      <c r="AG41" s="70"/>
      <c r="AH41" s="70"/>
      <c r="AI41" s="70"/>
      <c r="AJ41" s="70"/>
      <c r="AK41" s="56"/>
      <c r="AL41" s="71"/>
      <c r="AM41" s="72"/>
      <c r="AN41" s="68"/>
      <c r="AO41" s="68"/>
      <c r="AP41" s="68"/>
      <c r="AQ41" s="68"/>
      <c r="AR41" s="68"/>
      <c r="AS41" s="68"/>
      <c r="AT41" s="68"/>
      <c r="AU41" s="68"/>
      <c r="AV41" s="73"/>
      <c r="AW41" s="36"/>
      <c r="AX41" s="74"/>
      <c r="AY41" s="75"/>
    </row>
    <row r="42" spans="1:59" s="55" customFormat="1" ht="15.75" hidden="1" x14ac:dyDescent="0.25">
      <c r="A42" s="21"/>
      <c r="B42" s="21"/>
      <c r="C42" s="21"/>
      <c r="D42" s="21"/>
      <c r="E42" s="36"/>
      <c r="F42" s="22"/>
      <c r="G42" s="22"/>
      <c r="H42" s="36" t="s">
        <v>80</v>
      </c>
      <c r="I42" s="36" t="s">
        <v>80</v>
      </c>
      <c r="J42" s="23"/>
      <c r="K42" s="36" t="s">
        <v>80</v>
      </c>
      <c r="L42" s="24"/>
      <c r="M42" s="22"/>
      <c r="N42" s="22"/>
      <c r="O42" s="22"/>
      <c r="P42" s="24"/>
      <c r="Q42" s="24"/>
      <c r="R42" s="24"/>
      <c r="S42" s="24"/>
      <c r="T42" s="67"/>
      <c r="U42" s="68"/>
      <c r="V42" s="68"/>
      <c r="W42" s="68"/>
      <c r="X42" s="68"/>
      <c r="Y42" s="69"/>
      <c r="Z42" s="69"/>
      <c r="AA42" s="69"/>
      <c r="AB42" s="69"/>
      <c r="AC42" s="68"/>
      <c r="AD42" s="68"/>
      <c r="AE42" s="68"/>
      <c r="AF42" s="68"/>
      <c r="AG42" s="70"/>
      <c r="AH42" s="70"/>
      <c r="AI42" s="70"/>
      <c r="AJ42" s="70"/>
      <c r="AK42" s="56"/>
      <c r="AL42" s="71"/>
      <c r="AM42" s="72"/>
      <c r="AN42" s="68"/>
      <c r="AO42" s="68"/>
      <c r="AP42" s="68"/>
      <c r="AQ42" s="68"/>
      <c r="AR42" s="68"/>
      <c r="AS42" s="68"/>
      <c r="AT42" s="68"/>
      <c r="AU42" s="68"/>
      <c r="AV42" s="73"/>
      <c r="AW42" s="36"/>
      <c r="AX42" s="74"/>
      <c r="AY42" s="75"/>
    </row>
    <row r="43" spans="1:59" s="55" customFormat="1" ht="47.25" x14ac:dyDescent="0.25">
      <c r="A43" s="21" t="str">
        <f t="shared" si="0"/>
        <v>CM34NT2+1</v>
      </c>
      <c r="B43" s="21" t="str">
        <f t="shared" si="1"/>
        <v>CM34NT2+2</v>
      </c>
      <c r="C43" s="21" t="str">
        <f t="shared" si="2"/>
        <v>CM34NT2+3</v>
      </c>
      <c r="D43" s="21" t="str">
        <f t="shared" si="3"/>
        <v>CM34NT2+4</v>
      </c>
      <c r="E43" s="36" t="s">
        <v>20</v>
      </c>
      <c r="F43" s="22">
        <v>34</v>
      </c>
      <c r="G43" s="22" t="s">
        <v>42</v>
      </c>
      <c r="H43" s="36" t="s">
        <v>52</v>
      </c>
      <c r="I43" s="19" t="s">
        <v>39</v>
      </c>
      <c r="J43" s="23" t="s">
        <v>52</v>
      </c>
      <c r="K43" s="19" t="s">
        <v>75</v>
      </c>
      <c r="L43" s="24">
        <v>2000</v>
      </c>
      <c r="M43" s="24">
        <v>1000</v>
      </c>
      <c r="N43" s="22">
        <v>880</v>
      </c>
      <c r="O43" s="22">
        <v>700</v>
      </c>
      <c r="P43" s="24"/>
      <c r="Q43" s="24"/>
      <c r="R43" s="24"/>
      <c r="S43" s="24"/>
      <c r="T43" s="67" t="str">
        <f t="shared" si="6"/>
        <v>CM34NT2</v>
      </c>
      <c r="U43" s="68"/>
      <c r="V43" s="68"/>
      <c r="W43" s="68"/>
      <c r="X43" s="68"/>
      <c r="Y43" s="69"/>
      <c r="Z43" s="69"/>
      <c r="AA43" s="69"/>
      <c r="AB43" s="69"/>
      <c r="AC43" s="68"/>
      <c r="AD43" s="68"/>
      <c r="AE43" s="68"/>
      <c r="AF43" s="68"/>
      <c r="AG43" s="70"/>
      <c r="AH43" s="70"/>
      <c r="AI43" s="70"/>
      <c r="AJ43" s="70"/>
      <c r="AK43" s="56">
        <v>4.2857142857142856</v>
      </c>
      <c r="AL43" s="71"/>
      <c r="AM43" s="72" t="e">
        <f>ROUNDDOWN(AK43*#REF!/#REF!,1)</f>
        <v>#REF!</v>
      </c>
      <c r="AN43" s="68" t="e">
        <f t="shared" si="4"/>
        <v>#REF!</v>
      </c>
      <c r="AO43" s="68" t="e">
        <f t="shared" si="4"/>
        <v>#REF!</v>
      </c>
      <c r="AP43" s="68" t="e">
        <f t="shared" si="4"/>
        <v>#REF!</v>
      </c>
      <c r="AQ43" s="68" t="e">
        <f t="shared" si="4"/>
        <v>#REF!</v>
      </c>
      <c r="AR43" s="68" t="e">
        <f t="shared" si="5"/>
        <v>#REF!</v>
      </c>
      <c r="AS43" s="68" t="e">
        <f t="shared" si="5"/>
        <v>#REF!</v>
      </c>
      <c r="AT43" s="68" t="e">
        <f t="shared" si="5"/>
        <v>#REF!</v>
      </c>
      <c r="AU43" s="68" t="e">
        <f t="shared" si="5"/>
        <v>#REF!</v>
      </c>
      <c r="AV43" s="73"/>
      <c r="AW43" s="36" t="s">
        <v>20</v>
      </c>
      <c r="AX43" s="74"/>
      <c r="AY43" s="75">
        <v>360</v>
      </c>
    </row>
    <row r="44" spans="1:59" s="55" customFormat="1" ht="15.75" hidden="1" x14ac:dyDescent="0.25">
      <c r="A44" s="21"/>
      <c r="B44" s="21"/>
      <c r="C44" s="21"/>
      <c r="D44" s="21"/>
      <c r="E44" s="36"/>
      <c r="F44" s="22"/>
      <c r="G44" s="22"/>
      <c r="H44" s="36" t="s">
        <v>80</v>
      </c>
      <c r="I44" s="36" t="s">
        <v>80</v>
      </c>
      <c r="J44" s="23"/>
      <c r="K44" s="36" t="s">
        <v>80</v>
      </c>
      <c r="L44" s="24"/>
      <c r="M44" s="24"/>
      <c r="N44" s="22"/>
      <c r="O44" s="22"/>
      <c r="P44" s="24"/>
      <c r="Q44" s="24"/>
      <c r="R44" s="24"/>
      <c r="S44" s="24"/>
      <c r="T44" s="67"/>
      <c r="U44" s="68"/>
      <c r="V44" s="68"/>
      <c r="W44" s="68"/>
      <c r="X44" s="68"/>
      <c r="Y44" s="69"/>
      <c r="Z44" s="69"/>
      <c r="AA44" s="69"/>
      <c r="AB44" s="69"/>
      <c r="AC44" s="68"/>
      <c r="AD44" s="68"/>
      <c r="AE44" s="68"/>
      <c r="AF44" s="68"/>
      <c r="AG44" s="70"/>
      <c r="AH44" s="70"/>
      <c r="AI44" s="70"/>
      <c r="AJ44" s="70"/>
      <c r="AK44" s="56"/>
      <c r="AL44" s="71"/>
      <c r="AM44" s="72"/>
      <c r="AN44" s="68"/>
      <c r="AO44" s="68"/>
      <c r="AP44" s="68"/>
      <c r="AQ44" s="68"/>
      <c r="AR44" s="68"/>
      <c r="AS44" s="68"/>
      <c r="AT44" s="68"/>
      <c r="AU44" s="68"/>
      <c r="AV44" s="73"/>
      <c r="AW44" s="36"/>
      <c r="AX44" s="74"/>
      <c r="AY44" s="75"/>
    </row>
    <row r="45" spans="1:59" s="55" customFormat="1" ht="15.75" hidden="1" x14ac:dyDescent="0.25">
      <c r="A45" s="21"/>
      <c r="B45" s="21"/>
      <c r="C45" s="21"/>
      <c r="D45" s="21"/>
      <c r="E45" s="36"/>
      <c r="F45" s="22"/>
      <c r="G45" s="22"/>
      <c r="H45" s="36" t="s">
        <v>80</v>
      </c>
      <c r="I45" s="36" t="s">
        <v>80</v>
      </c>
      <c r="J45" s="23"/>
      <c r="K45" s="36" t="s">
        <v>80</v>
      </c>
      <c r="L45" s="24"/>
      <c r="M45" s="24"/>
      <c r="N45" s="22"/>
      <c r="O45" s="22"/>
      <c r="P45" s="24"/>
      <c r="Q45" s="24"/>
      <c r="R45" s="24"/>
      <c r="S45" s="24"/>
      <c r="T45" s="67"/>
      <c r="U45" s="68"/>
      <c r="V45" s="68"/>
      <c r="W45" s="68"/>
      <c r="X45" s="68"/>
      <c r="Y45" s="69"/>
      <c r="Z45" s="69"/>
      <c r="AA45" s="69"/>
      <c r="AB45" s="69"/>
      <c r="AC45" s="68"/>
      <c r="AD45" s="68"/>
      <c r="AE45" s="68"/>
      <c r="AF45" s="68"/>
      <c r="AG45" s="70"/>
      <c r="AH45" s="70"/>
      <c r="AI45" s="70"/>
      <c r="AJ45" s="70"/>
      <c r="AK45" s="56"/>
      <c r="AL45" s="71"/>
      <c r="AM45" s="72"/>
      <c r="AN45" s="68"/>
      <c r="AO45" s="68"/>
      <c r="AP45" s="68"/>
      <c r="AQ45" s="68"/>
      <c r="AR45" s="68"/>
      <c r="AS45" s="68"/>
      <c r="AT45" s="68"/>
      <c r="AU45" s="68"/>
      <c r="AV45" s="73"/>
      <c r="AW45" s="36"/>
      <c r="AX45" s="74"/>
      <c r="AY45" s="75"/>
    </row>
    <row r="46" spans="1:59" s="55" customFormat="1" ht="15.75" hidden="1" x14ac:dyDescent="0.25">
      <c r="A46" s="21"/>
      <c r="B46" s="21"/>
      <c r="C46" s="21"/>
      <c r="D46" s="21"/>
      <c r="E46" s="36"/>
      <c r="F46" s="22"/>
      <c r="G46" s="22"/>
      <c r="H46" s="36" t="s">
        <v>80</v>
      </c>
      <c r="I46" s="36" t="s">
        <v>80</v>
      </c>
      <c r="J46" s="23"/>
      <c r="K46" s="36" t="s">
        <v>80</v>
      </c>
      <c r="L46" s="24"/>
      <c r="M46" s="24"/>
      <c r="N46" s="22"/>
      <c r="O46" s="22"/>
      <c r="P46" s="24"/>
      <c r="Q46" s="24"/>
      <c r="R46" s="24"/>
      <c r="S46" s="24"/>
      <c r="T46" s="67"/>
      <c r="U46" s="68"/>
      <c r="V46" s="68"/>
      <c r="W46" s="68"/>
      <c r="X46" s="68"/>
      <c r="Y46" s="69"/>
      <c r="Z46" s="69"/>
      <c r="AA46" s="69"/>
      <c r="AB46" s="69"/>
      <c r="AC46" s="68"/>
      <c r="AD46" s="68"/>
      <c r="AE46" s="68"/>
      <c r="AF46" s="68"/>
      <c r="AG46" s="70"/>
      <c r="AH46" s="70"/>
      <c r="AI46" s="70"/>
      <c r="AJ46" s="70"/>
      <c r="AK46" s="56"/>
      <c r="AL46" s="71"/>
      <c r="AM46" s="72"/>
      <c r="AN46" s="68"/>
      <c r="AO46" s="68"/>
      <c r="AP46" s="68"/>
      <c r="AQ46" s="68"/>
      <c r="AR46" s="68"/>
      <c r="AS46" s="68"/>
      <c r="AT46" s="68"/>
      <c r="AU46" s="68"/>
      <c r="AV46" s="73"/>
      <c r="AW46" s="36"/>
      <c r="AX46" s="74"/>
      <c r="AY46" s="75"/>
    </row>
    <row r="47" spans="1:59" s="55" customFormat="1" ht="15.75" hidden="1" x14ac:dyDescent="0.25">
      <c r="A47" s="21"/>
      <c r="B47" s="21"/>
      <c r="C47" s="21"/>
      <c r="D47" s="21"/>
      <c r="E47" s="36"/>
      <c r="F47" s="22"/>
      <c r="G47" s="22"/>
      <c r="H47" s="36" t="s">
        <v>80</v>
      </c>
      <c r="I47" s="36" t="s">
        <v>80</v>
      </c>
      <c r="J47" s="23"/>
      <c r="K47" s="36" t="s">
        <v>80</v>
      </c>
      <c r="L47" s="24"/>
      <c r="M47" s="24"/>
      <c r="N47" s="22"/>
      <c r="O47" s="22"/>
      <c r="P47" s="24"/>
      <c r="Q47" s="24"/>
      <c r="R47" s="24"/>
      <c r="S47" s="24"/>
      <c r="T47" s="67"/>
      <c r="U47" s="68"/>
      <c r="V47" s="68"/>
      <c r="W47" s="68"/>
      <c r="X47" s="68"/>
      <c r="Y47" s="69"/>
      <c r="Z47" s="69"/>
      <c r="AA47" s="69"/>
      <c r="AB47" s="69"/>
      <c r="AC47" s="68"/>
      <c r="AD47" s="68"/>
      <c r="AE47" s="68"/>
      <c r="AF47" s="68"/>
      <c r="AG47" s="70"/>
      <c r="AH47" s="70"/>
      <c r="AI47" s="70"/>
      <c r="AJ47" s="70"/>
      <c r="AK47" s="56"/>
      <c r="AL47" s="71"/>
      <c r="AM47" s="72"/>
      <c r="AN47" s="68"/>
      <c r="AO47" s="68"/>
      <c r="AP47" s="68"/>
      <c r="AQ47" s="68"/>
      <c r="AR47" s="68"/>
      <c r="AS47" s="68"/>
      <c r="AT47" s="68"/>
      <c r="AU47" s="68"/>
      <c r="AV47" s="73"/>
      <c r="AW47" s="36"/>
      <c r="AX47" s="74"/>
      <c r="AY47" s="75"/>
    </row>
    <row r="48" spans="1:59" s="55" customFormat="1" ht="15.75" hidden="1" x14ac:dyDescent="0.25">
      <c r="A48" s="21"/>
      <c r="B48" s="21"/>
      <c r="C48" s="21"/>
      <c r="D48" s="21"/>
      <c r="E48" s="36"/>
      <c r="F48" s="22"/>
      <c r="G48" s="22"/>
      <c r="H48" s="36" t="s">
        <v>80</v>
      </c>
      <c r="I48" s="36" t="s">
        <v>80</v>
      </c>
      <c r="J48" s="23"/>
      <c r="K48" s="36" t="s">
        <v>80</v>
      </c>
      <c r="L48" s="24"/>
      <c r="M48" s="24"/>
      <c r="N48" s="22"/>
      <c r="O48" s="22"/>
      <c r="P48" s="24"/>
      <c r="Q48" s="24"/>
      <c r="R48" s="24"/>
      <c r="S48" s="24"/>
      <c r="T48" s="67"/>
      <c r="U48" s="68"/>
      <c r="V48" s="68"/>
      <c r="W48" s="68"/>
      <c r="X48" s="68"/>
      <c r="Y48" s="69"/>
      <c r="Z48" s="69"/>
      <c r="AA48" s="69"/>
      <c r="AB48" s="69"/>
      <c r="AC48" s="68"/>
      <c r="AD48" s="68"/>
      <c r="AE48" s="68"/>
      <c r="AF48" s="68"/>
      <c r="AG48" s="70"/>
      <c r="AH48" s="70"/>
      <c r="AI48" s="70"/>
      <c r="AJ48" s="70"/>
      <c r="AK48" s="56"/>
      <c r="AL48" s="71"/>
      <c r="AM48" s="72"/>
      <c r="AN48" s="68"/>
      <c r="AO48" s="68"/>
      <c r="AP48" s="68"/>
      <c r="AQ48" s="68"/>
      <c r="AR48" s="68"/>
      <c r="AS48" s="68"/>
      <c r="AT48" s="68"/>
      <c r="AU48" s="68"/>
      <c r="AV48" s="73"/>
      <c r="AW48" s="36"/>
      <c r="AX48" s="74"/>
      <c r="AY48" s="75"/>
    </row>
    <row r="49" spans="1:59" s="55" customFormat="1" ht="15.75" hidden="1" x14ac:dyDescent="0.25">
      <c r="A49" s="21"/>
      <c r="B49" s="21"/>
      <c r="C49" s="21"/>
      <c r="D49" s="21"/>
      <c r="E49" s="36"/>
      <c r="F49" s="22"/>
      <c r="G49" s="22"/>
      <c r="H49" s="36" t="s">
        <v>80</v>
      </c>
      <c r="I49" s="36" t="s">
        <v>80</v>
      </c>
      <c r="J49" s="23"/>
      <c r="K49" s="36" t="s">
        <v>80</v>
      </c>
      <c r="L49" s="24"/>
      <c r="M49" s="24"/>
      <c r="N49" s="22"/>
      <c r="O49" s="22"/>
      <c r="P49" s="24"/>
      <c r="Q49" s="24"/>
      <c r="R49" s="24"/>
      <c r="S49" s="24"/>
      <c r="T49" s="67"/>
      <c r="U49" s="68"/>
      <c r="V49" s="68"/>
      <c r="W49" s="68"/>
      <c r="X49" s="68"/>
      <c r="Y49" s="69"/>
      <c r="Z49" s="69"/>
      <c r="AA49" s="69"/>
      <c r="AB49" s="69"/>
      <c r="AC49" s="68"/>
      <c r="AD49" s="68"/>
      <c r="AE49" s="68"/>
      <c r="AF49" s="68"/>
      <c r="AG49" s="70"/>
      <c r="AH49" s="70"/>
      <c r="AI49" s="70"/>
      <c r="AJ49" s="70"/>
      <c r="AK49" s="56"/>
      <c r="AL49" s="71"/>
      <c r="AM49" s="72"/>
      <c r="AN49" s="68"/>
      <c r="AO49" s="68"/>
      <c r="AP49" s="68"/>
      <c r="AQ49" s="68"/>
      <c r="AR49" s="68"/>
      <c r="AS49" s="68"/>
      <c r="AT49" s="68"/>
      <c r="AU49" s="68"/>
      <c r="AV49" s="73"/>
      <c r="AW49" s="36"/>
      <c r="AX49" s="74"/>
      <c r="AY49" s="75"/>
    </row>
    <row r="50" spans="1:59" s="55" customFormat="1" ht="47.25" x14ac:dyDescent="0.25">
      <c r="A50" s="21" t="str">
        <f t="shared" si="0"/>
        <v>CM35NT2+1</v>
      </c>
      <c r="B50" s="21" t="str">
        <f t="shared" si="1"/>
        <v>CM35NT2+2</v>
      </c>
      <c r="C50" s="21" t="str">
        <f t="shared" si="2"/>
        <v>CM35NT2+3</v>
      </c>
      <c r="D50" s="21" t="str">
        <f t="shared" si="3"/>
        <v>CM35NT2+4</v>
      </c>
      <c r="E50" s="36" t="s">
        <v>20</v>
      </c>
      <c r="F50" s="22">
        <v>35</v>
      </c>
      <c r="G50" s="22" t="s">
        <v>43</v>
      </c>
      <c r="H50" s="36" t="s">
        <v>53</v>
      </c>
      <c r="I50" s="19" t="s">
        <v>75</v>
      </c>
      <c r="J50" s="23" t="s">
        <v>53</v>
      </c>
      <c r="K50" s="19" t="s">
        <v>76</v>
      </c>
      <c r="L50" s="24">
        <v>2000</v>
      </c>
      <c r="M50" s="22">
        <v>1000</v>
      </c>
      <c r="N50" s="22">
        <v>880</v>
      </c>
      <c r="O50" s="22">
        <v>700</v>
      </c>
      <c r="P50" s="24"/>
      <c r="Q50" s="24"/>
      <c r="R50" s="24"/>
      <c r="S50" s="24"/>
      <c r="T50" s="67" t="str">
        <f t="shared" si="6"/>
        <v>CM35NT2</v>
      </c>
      <c r="U50" s="68"/>
      <c r="V50" s="68"/>
      <c r="W50" s="68"/>
      <c r="X50" s="68"/>
      <c r="Y50" s="69"/>
      <c r="Z50" s="69"/>
      <c r="AA50" s="69"/>
      <c r="AB50" s="69"/>
      <c r="AC50" s="68"/>
      <c r="AD50" s="68"/>
      <c r="AE50" s="68"/>
      <c r="AF50" s="68"/>
      <c r="AG50" s="70"/>
      <c r="AH50" s="70"/>
      <c r="AI50" s="70"/>
      <c r="AJ50" s="70"/>
      <c r="AK50" s="56">
        <v>3.66</v>
      </c>
      <c r="AL50" s="71"/>
      <c r="AM50" s="72" t="e">
        <f>ROUNDDOWN(AK50*#REF!/#REF!,1)</f>
        <v>#REF!</v>
      </c>
      <c r="AN50" s="68" t="e">
        <f t="shared" si="4"/>
        <v>#REF!</v>
      </c>
      <c r="AO50" s="68" t="e">
        <f t="shared" si="4"/>
        <v>#REF!</v>
      </c>
      <c r="AP50" s="68" t="e">
        <f t="shared" si="4"/>
        <v>#REF!</v>
      </c>
      <c r="AQ50" s="68" t="e">
        <f t="shared" si="4"/>
        <v>#REF!</v>
      </c>
      <c r="AR50" s="68" t="e">
        <f t="shared" si="5"/>
        <v>#REF!</v>
      </c>
      <c r="AS50" s="68" t="e">
        <f t="shared" si="5"/>
        <v>#REF!</v>
      </c>
      <c r="AT50" s="68" t="e">
        <f t="shared" si="5"/>
        <v>#REF!</v>
      </c>
      <c r="AU50" s="68" t="e">
        <f t="shared" si="5"/>
        <v>#REF!</v>
      </c>
      <c r="AV50" s="73"/>
      <c r="AW50" s="36" t="s">
        <v>20</v>
      </c>
      <c r="AX50" s="74"/>
      <c r="AY50" s="75">
        <v>240</v>
      </c>
    </row>
    <row r="51" spans="1:59" s="55" customFormat="1" ht="15.75" hidden="1" x14ac:dyDescent="0.25">
      <c r="A51" s="21"/>
      <c r="B51" s="21"/>
      <c r="C51" s="21"/>
      <c r="D51" s="21"/>
      <c r="E51" s="36"/>
      <c r="F51" s="22"/>
      <c r="G51" s="22"/>
      <c r="H51" s="36" t="s">
        <v>80</v>
      </c>
      <c r="I51" s="36" t="s">
        <v>80</v>
      </c>
      <c r="J51" s="23"/>
      <c r="K51" s="36" t="s">
        <v>80</v>
      </c>
      <c r="L51" s="24"/>
      <c r="M51" s="22"/>
      <c r="N51" s="22"/>
      <c r="O51" s="22"/>
      <c r="P51" s="24"/>
      <c r="Q51" s="24"/>
      <c r="R51" s="24"/>
      <c r="S51" s="24"/>
      <c r="T51" s="67"/>
      <c r="U51" s="68"/>
      <c r="V51" s="68"/>
      <c r="W51" s="68"/>
      <c r="X51" s="68"/>
      <c r="Y51" s="69"/>
      <c r="Z51" s="69"/>
      <c r="AA51" s="69"/>
      <c r="AB51" s="69"/>
      <c r="AC51" s="68"/>
      <c r="AD51" s="68"/>
      <c r="AE51" s="68"/>
      <c r="AF51" s="68"/>
      <c r="AG51" s="70"/>
      <c r="AH51" s="70"/>
      <c r="AI51" s="70"/>
      <c r="AJ51" s="70"/>
      <c r="AK51" s="56"/>
      <c r="AL51" s="71"/>
      <c r="AM51" s="72"/>
      <c r="AN51" s="68"/>
      <c r="AO51" s="68"/>
      <c r="AP51" s="68"/>
      <c r="AQ51" s="68"/>
      <c r="AR51" s="68"/>
      <c r="AS51" s="68"/>
      <c r="AT51" s="68"/>
      <c r="AU51" s="68"/>
      <c r="AV51" s="73"/>
      <c r="AW51" s="36"/>
      <c r="AX51" s="74"/>
      <c r="AY51" s="75"/>
    </row>
    <row r="52" spans="1:59" s="55" customFormat="1" ht="15.75" hidden="1" x14ac:dyDescent="0.25">
      <c r="A52" s="21"/>
      <c r="B52" s="21"/>
      <c r="C52" s="21"/>
      <c r="D52" s="21"/>
      <c r="E52" s="36"/>
      <c r="F52" s="22"/>
      <c r="G52" s="22"/>
      <c r="H52" s="36" t="s">
        <v>80</v>
      </c>
      <c r="I52" s="36" t="s">
        <v>80</v>
      </c>
      <c r="J52" s="23"/>
      <c r="K52" s="36" t="s">
        <v>80</v>
      </c>
      <c r="L52" s="24"/>
      <c r="M52" s="22"/>
      <c r="N52" s="22"/>
      <c r="O52" s="22"/>
      <c r="P52" s="24"/>
      <c r="Q52" s="24"/>
      <c r="R52" s="24"/>
      <c r="S52" s="24"/>
      <c r="T52" s="67"/>
      <c r="U52" s="68"/>
      <c r="V52" s="68"/>
      <c r="W52" s="68"/>
      <c r="X52" s="68"/>
      <c r="Y52" s="69"/>
      <c r="Z52" s="69"/>
      <c r="AA52" s="69"/>
      <c r="AB52" s="69"/>
      <c r="AC52" s="68"/>
      <c r="AD52" s="68"/>
      <c r="AE52" s="68"/>
      <c r="AF52" s="68"/>
      <c r="AG52" s="70"/>
      <c r="AH52" s="70"/>
      <c r="AI52" s="70"/>
      <c r="AJ52" s="70"/>
      <c r="AK52" s="56"/>
      <c r="AL52" s="71"/>
      <c r="AM52" s="72"/>
      <c r="AN52" s="68"/>
      <c r="AO52" s="68"/>
      <c r="AP52" s="68"/>
      <c r="AQ52" s="68"/>
      <c r="AR52" s="68"/>
      <c r="AS52" s="68"/>
      <c r="AT52" s="68"/>
      <c r="AU52" s="68"/>
      <c r="AV52" s="73"/>
      <c r="AW52" s="36"/>
      <c r="AX52" s="74"/>
      <c r="AY52" s="75"/>
    </row>
    <row r="53" spans="1:59" s="55" customFormat="1" ht="15.75" hidden="1" x14ac:dyDescent="0.25">
      <c r="A53" s="21"/>
      <c r="B53" s="21"/>
      <c r="C53" s="21"/>
      <c r="D53" s="21"/>
      <c r="E53" s="36"/>
      <c r="F53" s="22"/>
      <c r="G53" s="22"/>
      <c r="H53" s="36" t="s">
        <v>80</v>
      </c>
      <c r="I53" s="36" t="s">
        <v>80</v>
      </c>
      <c r="J53" s="23"/>
      <c r="K53" s="36" t="s">
        <v>80</v>
      </c>
      <c r="L53" s="24"/>
      <c r="M53" s="22"/>
      <c r="N53" s="22"/>
      <c r="O53" s="22"/>
      <c r="P53" s="24"/>
      <c r="Q53" s="24"/>
      <c r="R53" s="24"/>
      <c r="S53" s="24"/>
      <c r="T53" s="67"/>
      <c r="U53" s="68"/>
      <c r="V53" s="68"/>
      <c r="W53" s="68"/>
      <c r="X53" s="68"/>
      <c r="Y53" s="69"/>
      <c r="Z53" s="69"/>
      <c r="AA53" s="69"/>
      <c r="AB53" s="69"/>
      <c r="AC53" s="68"/>
      <c r="AD53" s="68"/>
      <c r="AE53" s="68"/>
      <c r="AF53" s="68"/>
      <c r="AG53" s="70"/>
      <c r="AH53" s="70"/>
      <c r="AI53" s="70"/>
      <c r="AJ53" s="70"/>
      <c r="AK53" s="56"/>
      <c r="AL53" s="71"/>
      <c r="AM53" s="72"/>
      <c r="AN53" s="68"/>
      <c r="AO53" s="68"/>
      <c r="AP53" s="68"/>
      <c r="AQ53" s="68"/>
      <c r="AR53" s="68"/>
      <c r="AS53" s="68"/>
      <c r="AT53" s="68"/>
      <c r="AU53" s="68"/>
      <c r="AV53" s="73"/>
      <c r="AW53" s="36"/>
      <c r="AX53" s="74"/>
      <c r="AY53" s="75"/>
    </row>
    <row r="54" spans="1:59" s="55" customFormat="1" ht="15.75" hidden="1" x14ac:dyDescent="0.25">
      <c r="A54" s="21"/>
      <c r="B54" s="21"/>
      <c r="C54" s="21"/>
      <c r="D54" s="21"/>
      <c r="E54" s="36"/>
      <c r="F54" s="22"/>
      <c r="G54" s="22"/>
      <c r="H54" s="36" t="s">
        <v>80</v>
      </c>
      <c r="I54" s="36" t="s">
        <v>80</v>
      </c>
      <c r="J54" s="23"/>
      <c r="K54" s="36" t="s">
        <v>80</v>
      </c>
      <c r="L54" s="24"/>
      <c r="M54" s="22"/>
      <c r="N54" s="22"/>
      <c r="O54" s="22"/>
      <c r="P54" s="24"/>
      <c r="Q54" s="24"/>
      <c r="R54" s="24"/>
      <c r="S54" s="24"/>
      <c r="T54" s="67"/>
      <c r="U54" s="68"/>
      <c r="V54" s="68"/>
      <c r="W54" s="68"/>
      <c r="X54" s="68"/>
      <c r="Y54" s="69"/>
      <c r="Z54" s="69"/>
      <c r="AA54" s="69"/>
      <c r="AB54" s="69"/>
      <c r="AC54" s="68"/>
      <c r="AD54" s="68"/>
      <c r="AE54" s="68"/>
      <c r="AF54" s="68"/>
      <c r="AG54" s="70"/>
      <c r="AH54" s="70"/>
      <c r="AI54" s="70"/>
      <c r="AJ54" s="70"/>
      <c r="AK54" s="56"/>
      <c r="AL54" s="71"/>
      <c r="AM54" s="72"/>
      <c r="AN54" s="68"/>
      <c r="AO54" s="68"/>
      <c r="AP54" s="68"/>
      <c r="AQ54" s="68"/>
      <c r="AR54" s="68"/>
      <c r="AS54" s="68"/>
      <c r="AT54" s="68"/>
      <c r="AU54" s="68"/>
      <c r="AV54" s="73"/>
      <c r="AW54" s="36"/>
      <c r="AX54" s="74"/>
      <c r="AY54" s="75"/>
    </row>
    <row r="55" spans="1:59" s="55" customFormat="1" ht="15.75" hidden="1" x14ac:dyDescent="0.25">
      <c r="A55" s="21"/>
      <c r="B55" s="21"/>
      <c r="C55" s="21"/>
      <c r="D55" s="21"/>
      <c r="E55" s="36"/>
      <c r="F55" s="22"/>
      <c r="G55" s="22"/>
      <c r="H55" s="36" t="s">
        <v>80</v>
      </c>
      <c r="I55" s="36" t="s">
        <v>80</v>
      </c>
      <c r="J55" s="23"/>
      <c r="K55" s="36" t="s">
        <v>80</v>
      </c>
      <c r="L55" s="24"/>
      <c r="M55" s="22"/>
      <c r="N55" s="22"/>
      <c r="O55" s="22"/>
      <c r="P55" s="24"/>
      <c r="Q55" s="24"/>
      <c r="R55" s="24"/>
      <c r="S55" s="24"/>
      <c r="T55" s="67"/>
      <c r="U55" s="68"/>
      <c r="V55" s="68"/>
      <c r="W55" s="68"/>
      <c r="X55" s="68"/>
      <c r="Y55" s="69"/>
      <c r="Z55" s="69"/>
      <c r="AA55" s="69"/>
      <c r="AB55" s="69"/>
      <c r="AC55" s="68"/>
      <c r="AD55" s="68"/>
      <c r="AE55" s="68"/>
      <c r="AF55" s="68"/>
      <c r="AG55" s="70"/>
      <c r="AH55" s="70"/>
      <c r="AI55" s="70"/>
      <c r="AJ55" s="70"/>
      <c r="AK55" s="56"/>
      <c r="AL55" s="71"/>
      <c r="AM55" s="72"/>
      <c r="AN55" s="68"/>
      <c r="AO55" s="68"/>
      <c r="AP55" s="68"/>
      <c r="AQ55" s="68"/>
      <c r="AR55" s="68"/>
      <c r="AS55" s="68"/>
      <c r="AT55" s="68"/>
      <c r="AU55" s="68"/>
      <c r="AV55" s="73"/>
      <c r="AW55" s="36"/>
      <c r="AX55" s="74"/>
      <c r="AY55" s="75"/>
    </row>
    <row r="56" spans="1:59" s="55" customFormat="1" ht="15.75" hidden="1" x14ac:dyDescent="0.25">
      <c r="A56" s="21"/>
      <c r="B56" s="21"/>
      <c r="C56" s="21"/>
      <c r="D56" s="21"/>
      <c r="E56" s="36"/>
      <c r="F56" s="22"/>
      <c r="G56" s="22"/>
      <c r="H56" s="36" t="s">
        <v>80</v>
      </c>
      <c r="I56" s="36" t="s">
        <v>80</v>
      </c>
      <c r="J56" s="23"/>
      <c r="K56" s="36" t="s">
        <v>80</v>
      </c>
      <c r="L56" s="24"/>
      <c r="M56" s="22"/>
      <c r="N56" s="22"/>
      <c r="O56" s="22"/>
      <c r="P56" s="24"/>
      <c r="Q56" s="24"/>
      <c r="R56" s="24"/>
      <c r="S56" s="24"/>
      <c r="T56" s="67"/>
      <c r="U56" s="68"/>
      <c r="V56" s="68"/>
      <c r="W56" s="68"/>
      <c r="X56" s="68"/>
      <c r="Y56" s="69"/>
      <c r="Z56" s="69"/>
      <c r="AA56" s="69"/>
      <c r="AB56" s="69"/>
      <c r="AC56" s="68"/>
      <c r="AD56" s="68"/>
      <c r="AE56" s="68"/>
      <c r="AF56" s="68"/>
      <c r="AG56" s="70"/>
      <c r="AH56" s="70"/>
      <c r="AI56" s="70"/>
      <c r="AJ56" s="70"/>
      <c r="AK56" s="56"/>
      <c r="AL56" s="71"/>
      <c r="AM56" s="72"/>
      <c r="AN56" s="68"/>
      <c r="AO56" s="68"/>
      <c r="AP56" s="68"/>
      <c r="AQ56" s="68"/>
      <c r="AR56" s="68"/>
      <c r="AS56" s="68"/>
      <c r="AT56" s="68"/>
      <c r="AU56" s="68"/>
      <c r="AV56" s="73"/>
      <c r="AW56" s="36"/>
      <c r="AX56" s="74"/>
      <c r="AY56" s="75"/>
    </row>
    <row r="57" spans="1:59" s="55" customFormat="1" ht="46.5" customHeight="1" x14ac:dyDescent="0.25">
      <c r="A57" s="21" t="s">
        <v>54</v>
      </c>
      <c r="B57" s="21" t="s">
        <v>55</v>
      </c>
      <c r="C57" s="21" t="s">
        <v>56</v>
      </c>
      <c r="D57" s="21" t="s">
        <v>57</v>
      </c>
      <c r="E57" s="36" t="s">
        <v>20</v>
      </c>
      <c r="F57" s="22">
        <v>19</v>
      </c>
      <c r="G57" s="22" t="s">
        <v>31</v>
      </c>
      <c r="H57" s="36" t="s">
        <v>58</v>
      </c>
      <c r="I57" s="19" t="s">
        <v>69</v>
      </c>
      <c r="J57" s="23" t="s">
        <v>58</v>
      </c>
      <c r="K57" s="19" t="s">
        <v>68</v>
      </c>
      <c r="L57" s="24">
        <v>1600</v>
      </c>
      <c r="M57" s="22">
        <v>800</v>
      </c>
      <c r="N57" s="22">
        <v>700</v>
      </c>
      <c r="O57" s="22">
        <v>550</v>
      </c>
      <c r="P57" s="24"/>
      <c r="Q57" s="24"/>
      <c r="R57" s="24"/>
      <c r="S57" s="24"/>
      <c r="T57" s="67" t="s">
        <v>31</v>
      </c>
      <c r="U57" s="68"/>
      <c r="V57" s="68"/>
      <c r="W57" s="68"/>
      <c r="X57" s="68"/>
      <c r="Y57" s="69"/>
      <c r="Z57" s="69"/>
      <c r="AA57" s="69"/>
      <c r="AB57" s="69"/>
      <c r="AC57" s="68"/>
      <c r="AD57" s="68"/>
      <c r="AE57" s="68"/>
      <c r="AF57" s="68"/>
      <c r="AG57" s="70"/>
      <c r="AH57" s="70"/>
      <c r="AI57" s="70"/>
      <c r="AJ57" s="70"/>
      <c r="AK57" s="56">
        <v>3.5090909090909093</v>
      </c>
      <c r="AL57" s="71"/>
      <c r="AM57" s="71">
        <v>2</v>
      </c>
      <c r="AN57" s="68">
        <v>3200</v>
      </c>
      <c r="AO57" s="68">
        <v>1600</v>
      </c>
      <c r="AP57" s="68">
        <v>1400</v>
      </c>
      <c r="AQ57" s="68">
        <v>1100</v>
      </c>
      <c r="AR57" s="68">
        <v>3200</v>
      </c>
      <c r="AS57" s="68">
        <v>1600</v>
      </c>
      <c r="AT57" s="68">
        <v>1400</v>
      </c>
      <c r="AU57" s="68">
        <v>1100</v>
      </c>
      <c r="AV57" s="73"/>
      <c r="AW57" s="36" t="s">
        <v>20</v>
      </c>
      <c r="AX57" s="74"/>
      <c r="AY57" s="75">
        <v>240</v>
      </c>
    </row>
    <row r="58" spans="1:59" s="55" customFormat="1" ht="46.5" hidden="1" customHeight="1" x14ac:dyDescent="0.25">
      <c r="A58" s="21"/>
      <c r="B58" s="21"/>
      <c r="C58" s="21"/>
      <c r="D58" s="21"/>
      <c r="E58" s="36"/>
      <c r="F58" s="22"/>
      <c r="G58" s="22"/>
      <c r="H58" s="36" t="s">
        <v>80</v>
      </c>
      <c r="I58" s="36" t="s">
        <v>80</v>
      </c>
      <c r="J58" s="23"/>
      <c r="K58" s="36" t="s">
        <v>80</v>
      </c>
      <c r="L58" s="24"/>
      <c r="M58" s="22"/>
      <c r="N58" s="22"/>
      <c r="O58" s="22"/>
      <c r="P58" s="24"/>
      <c r="Q58" s="24"/>
      <c r="R58" s="24"/>
      <c r="S58" s="24"/>
      <c r="T58" s="67"/>
      <c r="U58" s="68"/>
      <c r="V58" s="68"/>
      <c r="W58" s="68"/>
      <c r="X58" s="68"/>
      <c r="Y58" s="69"/>
      <c r="Z58" s="69"/>
      <c r="AA58" s="69"/>
      <c r="AB58" s="69"/>
      <c r="AC58" s="68"/>
      <c r="AD58" s="68"/>
      <c r="AE58" s="68"/>
      <c r="AF58" s="68"/>
      <c r="AG58" s="70"/>
      <c r="AH58" s="70"/>
      <c r="AI58" s="70"/>
      <c r="AJ58" s="70"/>
      <c r="AK58" s="56"/>
      <c r="AL58" s="71"/>
      <c r="AM58" s="71"/>
      <c r="AN58" s="68"/>
      <c r="AO58" s="68"/>
      <c r="AP58" s="68"/>
      <c r="AQ58" s="68"/>
      <c r="AR58" s="68"/>
      <c r="AS58" s="68"/>
      <c r="AT58" s="68"/>
      <c r="AU58" s="68"/>
      <c r="AV58" s="73"/>
      <c r="AW58" s="36"/>
      <c r="AX58" s="74"/>
      <c r="AY58" s="75"/>
    </row>
    <row r="59" spans="1:59" s="55" customFormat="1" ht="46.5" hidden="1" customHeight="1" x14ac:dyDescent="0.25">
      <c r="A59" s="21"/>
      <c r="B59" s="21"/>
      <c r="C59" s="21"/>
      <c r="D59" s="21"/>
      <c r="E59" s="36"/>
      <c r="F59" s="22"/>
      <c r="G59" s="22"/>
      <c r="H59" s="36" t="s">
        <v>80</v>
      </c>
      <c r="I59" s="36" t="s">
        <v>80</v>
      </c>
      <c r="J59" s="23"/>
      <c r="K59" s="36" t="s">
        <v>80</v>
      </c>
      <c r="L59" s="24"/>
      <c r="M59" s="22"/>
      <c r="N59" s="22"/>
      <c r="O59" s="22"/>
      <c r="P59" s="24"/>
      <c r="Q59" s="24"/>
      <c r="R59" s="24"/>
      <c r="S59" s="24"/>
      <c r="T59" s="67"/>
      <c r="U59" s="68"/>
      <c r="V59" s="68"/>
      <c r="W59" s="68"/>
      <c r="X59" s="68"/>
      <c r="Y59" s="69"/>
      <c r="Z59" s="69"/>
      <c r="AA59" s="69"/>
      <c r="AB59" s="69"/>
      <c r="AC59" s="68"/>
      <c r="AD59" s="68"/>
      <c r="AE59" s="68"/>
      <c r="AF59" s="68"/>
      <c r="AG59" s="70"/>
      <c r="AH59" s="70"/>
      <c r="AI59" s="70"/>
      <c r="AJ59" s="70"/>
      <c r="AK59" s="56"/>
      <c r="AL59" s="71"/>
      <c r="AM59" s="71"/>
      <c r="AN59" s="68"/>
      <c r="AO59" s="68"/>
      <c r="AP59" s="68"/>
      <c r="AQ59" s="68"/>
      <c r="AR59" s="68"/>
      <c r="AS59" s="68"/>
      <c r="AT59" s="68"/>
      <c r="AU59" s="68"/>
      <c r="AV59" s="73"/>
      <c r="AW59" s="36"/>
      <c r="AX59" s="74"/>
      <c r="AY59" s="75"/>
    </row>
    <row r="60" spans="1:59" s="55" customFormat="1" ht="46.5" hidden="1" customHeight="1" x14ac:dyDescent="0.25">
      <c r="A60" s="21"/>
      <c r="B60" s="21"/>
      <c r="C60" s="21"/>
      <c r="D60" s="21"/>
      <c r="E60" s="36"/>
      <c r="F60" s="22"/>
      <c r="G60" s="22"/>
      <c r="H60" s="36" t="s">
        <v>80</v>
      </c>
      <c r="I60" s="36" t="s">
        <v>80</v>
      </c>
      <c r="J60" s="23"/>
      <c r="K60" s="36" t="s">
        <v>80</v>
      </c>
      <c r="L60" s="24"/>
      <c r="M60" s="22"/>
      <c r="N60" s="22"/>
      <c r="O60" s="22"/>
      <c r="P60" s="24"/>
      <c r="Q60" s="24"/>
      <c r="R60" s="24"/>
      <c r="S60" s="24"/>
      <c r="T60" s="67"/>
      <c r="U60" s="68"/>
      <c r="V60" s="68"/>
      <c r="W60" s="68"/>
      <c r="X60" s="68"/>
      <c r="Y60" s="69"/>
      <c r="Z60" s="69"/>
      <c r="AA60" s="69"/>
      <c r="AB60" s="69"/>
      <c r="AC60" s="68"/>
      <c r="AD60" s="68"/>
      <c r="AE60" s="68"/>
      <c r="AF60" s="68"/>
      <c r="AG60" s="70"/>
      <c r="AH60" s="70"/>
      <c r="AI60" s="70"/>
      <c r="AJ60" s="70"/>
      <c r="AK60" s="56"/>
      <c r="AL60" s="71"/>
      <c r="AM60" s="71"/>
      <c r="AN60" s="68"/>
      <c r="AO60" s="68"/>
      <c r="AP60" s="68"/>
      <c r="AQ60" s="68"/>
      <c r="AR60" s="68"/>
      <c r="AS60" s="68"/>
      <c r="AT60" s="68"/>
      <c r="AU60" s="68"/>
      <c r="AV60" s="73"/>
      <c r="AW60" s="36"/>
      <c r="AX60" s="74"/>
      <c r="AY60" s="75"/>
    </row>
    <row r="61" spans="1:59" s="55" customFormat="1" ht="46.5" hidden="1" customHeight="1" x14ac:dyDescent="0.25">
      <c r="A61" s="21"/>
      <c r="B61" s="21"/>
      <c r="C61" s="21"/>
      <c r="D61" s="21"/>
      <c r="E61" s="36"/>
      <c r="F61" s="22"/>
      <c r="G61" s="22"/>
      <c r="H61" s="36" t="s">
        <v>80</v>
      </c>
      <c r="I61" s="36" t="s">
        <v>80</v>
      </c>
      <c r="J61" s="23"/>
      <c r="K61" s="36" t="s">
        <v>80</v>
      </c>
      <c r="L61" s="24"/>
      <c r="M61" s="22"/>
      <c r="N61" s="22"/>
      <c r="O61" s="22"/>
      <c r="P61" s="24"/>
      <c r="Q61" s="24"/>
      <c r="R61" s="24"/>
      <c r="S61" s="24"/>
      <c r="T61" s="67"/>
      <c r="U61" s="68"/>
      <c r="V61" s="68"/>
      <c r="W61" s="68"/>
      <c r="X61" s="68"/>
      <c r="Y61" s="69"/>
      <c r="Z61" s="69"/>
      <c r="AA61" s="69"/>
      <c r="AB61" s="69"/>
      <c r="AC61" s="68"/>
      <c r="AD61" s="68"/>
      <c r="AE61" s="68"/>
      <c r="AF61" s="68"/>
      <c r="AG61" s="70"/>
      <c r="AH61" s="70"/>
      <c r="AI61" s="70"/>
      <c r="AJ61" s="70"/>
      <c r="AK61" s="56"/>
      <c r="AL61" s="71"/>
      <c r="AM61" s="71"/>
      <c r="AN61" s="68"/>
      <c r="AO61" s="68"/>
      <c r="AP61" s="68"/>
      <c r="AQ61" s="68"/>
      <c r="AR61" s="68"/>
      <c r="AS61" s="68"/>
      <c r="AT61" s="68"/>
      <c r="AU61" s="68"/>
      <c r="AV61" s="73"/>
      <c r="AW61" s="36"/>
      <c r="AX61" s="74"/>
      <c r="AY61" s="75"/>
    </row>
    <row r="62" spans="1:59" s="55" customFormat="1" ht="46.5" hidden="1" customHeight="1" x14ac:dyDescent="0.25">
      <c r="A62" s="21"/>
      <c r="B62" s="21"/>
      <c r="C62" s="21"/>
      <c r="D62" s="21"/>
      <c r="E62" s="36"/>
      <c r="F62" s="22"/>
      <c r="G62" s="22"/>
      <c r="H62" s="36" t="s">
        <v>80</v>
      </c>
      <c r="I62" s="36" t="s">
        <v>80</v>
      </c>
      <c r="J62" s="23"/>
      <c r="K62" s="36" t="s">
        <v>80</v>
      </c>
      <c r="L62" s="24"/>
      <c r="M62" s="22"/>
      <c r="N62" s="22"/>
      <c r="O62" s="22"/>
      <c r="P62" s="24"/>
      <c r="Q62" s="24"/>
      <c r="R62" s="24"/>
      <c r="S62" s="24"/>
      <c r="T62" s="67"/>
      <c r="U62" s="68"/>
      <c r="V62" s="68"/>
      <c r="W62" s="68"/>
      <c r="X62" s="68"/>
      <c r="Y62" s="69"/>
      <c r="Z62" s="69"/>
      <c r="AA62" s="69"/>
      <c r="AB62" s="69"/>
      <c r="AC62" s="68"/>
      <c r="AD62" s="68"/>
      <c r="AE62" s="68"/>
      <c r="AF62" s="68"/>
      <c r="AG62" s="70"/>
      <c r="AH62" s="70"/>
      <c r="AI62" s="70"/>
      <c r="AJ62" s="70"/>
      <c r="AK62" s="56"/>
      <c r="AL62" s="71"/>
      <c r="AM62" s="71"/>
      <c r="AN62" s="68"/>
      <c r="AO62" s="68"/>
      <c r="AP62" s="68"/>
      <c r="AQ62" s="68"/>
      <c r="AR62" s="68"/>
      <c r="AS62" s="68"/>
      <c r="AT62" s="68"/>
      <c r="AU62" s="68"/>
      <c r="AV62" s="73"/>
      <c r="AW62" s="36"/>
      <c r="AX62" s="74"/>
      <c r="AY62" s="75"/>
    </row>
    <row r="63" spans="1:59" s="55" customFormat="1" ht="46.5" hidden="1" customHeight="1" x14ac:dyDescent="0.25">
      <c r="A63" s="21"/>
      <c r="B63" s="21"/>
      <c r="C63" s="21"/>
      <c r="D63" s="21"/>
      <c r="E63" s="36"/>
      <c r="F63" s="22"/>
      <c r="G63" s="22"/>
      <c r="H63" s="36" t="s">
        <v>80</v>
      </c>
      <c r="I63" s="36" t="s">
        <v>80</v>
      </c>
      <c r="J63" s="23"/>
      <c r="K63" s="36" t="s">
        <v>80</v>
      </c>
      <c r="L63" s="24"/>
      <c r="M63" s="22"/>
      <c r="N63" s="22"/>
      <c r="O63" s="22"/>
      <c r="P63" s="24"/>
      <c r="Q63" s="24"/>
      <c r="R63" s="24"/>
      <c r="S63" s="24"/>
      <c r="T63" s="67"/>
      <c r="U63" s="68"/>
      <c r="V63" s="68"/>
      <c r="W63" s="68"/>
      <c r="X63" s="68"/>
      <c r="Y63" s="69"/>
      <c r="Z63" s="69"/>
      <c r="AA63" s="69"/>
      <c r="AB63" s="69"/>
      <c r="AC63" s="68"/>
      <c r="AD63" s="68"/>
      <c r="AE63" s="68"/>
      <c r="AF63" s="68"/>
      <c r="AG63" s="70"/>
      <c r="AH63" s="70"/>
      <c r="AI63" s="70"/>
      <c r="AJ63" s="70"/>
      <c r="AK63" s="56"/>
      <c r="AL63" s="71"/>
      <c r="AM63" s="71"/>
      <c r="AN63" s="68"/>
      <c r="AO63" s="68"/>
      <c r="AP63" s="68"/>
      <c r="AQ63" s="68"/>
      <c r="AR63" s="68"/>
      <c r="AS63" s="68"/>
      <c r="AT63" s="68"/>
      <c r="AU63" s="68"/>
      <c r="AV63" s="73"/>
      <c r="AW63" s="36"/>
      <c r="AX63" s="74"/>
      <c r="AY63" s="75"/>
    </row>
    <row r="64" spans="1:59" s="55" customFormat="1" ht="47.25" x14ac:dyDescent="0.25">
      <c r="A64" s="21" t="str">
        <f t="shared" ref="A64:A85" si="7">G64&amp;"+1"</f>
        <v>CM25NT2_D1+1</v>
      </c>
      <c r="B64" s="21" t="str">
        <f t="shared" ref="B64:B85" si="8">G64&amp;"+2"</f>
        <v>CM25NT2_D1+2</v>
      </c>
      <c r="C64" s="21" t="str">
        <f t="shared" ref="C64:C85" si="9">G64&amp;"+3"</f>
        <v>CM25NT2_D1+3</v>
      </c>
      <c r="D64" s="21" t="str">
        <f t="shared" ref="D64:D85" si="10">G64&amp;"+4"</f>
        <v>CM25NT2_D1+4</v>
      </c>
      <c r="E64" s="36" t="s">
        <v>20</v>
      </c>
      <c r="F64" s="22"/>
      <c r="G64" s="22" t="s">
        <v>32</v>
      </c>
      <c r="H64" s="36" t="s">
        <v>82</v>
      </c>
      <c r="I64" s="19" t="s">
        <v>21</v>
      </c>
      <c r="J64" s="23" t="s">
        <v>59</v>
      </c>
      <c r="K64" s="19" t="s">
        <v>83</v>
      </c>
      <c r="L64" s="24">
        <v>1200</v>
      </c>
      <c r="M64" s="22">
        <v>600</v>
      </c>
      <c r="N64" s="22">
        <v>500</v>
      </c>
      <c r="O64" s="22">
        <v>400</v>
      </c>
      <c r="P64" s="24"/>
      <c r="Q64" s="24"/>
      <c r="R64" s="24"/>
      <c r="S64" s="24"/>
      <c r="T64" s="67" t="str">
        <f t="shared" ref="T64:T78" si="11">G64</f>
        <v>CM25NT2_D1</v>
      </c>
      <c r="U64" s="68"/>
      <c r="V64" s="68"/>
      <c r="W64" s="68"/>
      <c r="X64" s="68"/>
      <c r="Y64" s="69"/>
      <c r="Z64" s="69"/>
      <c r="AA64" s="69"/>
      <c r="AB64" s="69"/>
      <c r="AC64" s="68"/>
      <c r="AD64" s="68"/>
      <c r="AE64" s="68"/>
      <c r="AF64" s="68"/>
      <c r="AG64" s="70"/>
      <c r="AH64" s="70"/>
      <c r="AI64" s="70"/>
      <c r="AJ64" s="70"/>
      <c r="AK64" s="56">
        <v>3.15</v>
      </c>
      <c r="AL64" s="71"/>
      <c r="AM64" s="72" t="e">
        <f>ROUNDDOWN(AK64*#REF!/#REF!,1)</f>
        <v>#REF!</v>
      </c>
      <c r="AN64" s="68" t="e">
        <f t="shared" ref="AN64:AQ99" si="12">L64*$AM64</f>
        <v>#REF!</v>
      </c>
      <c r="AO64" s="68" t="e">
        <f t="shared" si="12"/>
        <v>#REF!</v>
      </c>
      <c r="AP64" s="68" t="e">
        <f t="shared" si="12"/>
        <v>#REF!</v>
      </c>
      <c r="AQ64" s="68" t="e">
        <f t="shared" si="12"/>
        <v>#REF!</v>
      </c>
      <c r="AR64" s="68" t="e">
        <f t="shared" ref="AR64:AU99" si="13">IF(AN64&lt;1000,ROUND(AN64,-1),ROUND(AN64,-2))</f>
        <v>#REF!</v>
      </c>
      <c r="AS64" s="68" t="e">
        <f t="shared" si="13"/>
        <v>#REF!</v>
      </c>
      <c r="AT64" s="68" t="e">
        <f t="shared" si="13"/>
        <v>#REF!</v>
      </c>
      <c r="AU64" s="68" t="e">
        <f t="shared" si="13"/>
        <v>#REF!</v>
      </c>
      <c r="AV64" s="73"/>
      <c r="AW64" s="36" t="s">
        <v>20</v>
      </c>
      <c r="AX64" s="74"/>
      <c r="AY64" s="75">
        <v>300</v>
      </c>
      <c r="BG64" s="55" t="s">
        <v>79</v>
      </c>
    </row>
    <row r="65" spans="1:51" s="55" customFormat="1" ht="15.75" hidden="1" x14ac:dyDescent="0.25">
      <c r="A65" s="21"/>
      <c r="B65" s="21"/>
      <c r="C65" s="21"/>
      <c r="D65" s="21"/>
      <c r="E65" s="36"/>
      <c r="F65" s="22"/>
      <c r="G65" s="22"/>
      <c r="H65" s="36" t="s">
        <v>80</v>
      </c>
      <c r="I65" s="36" t="s">
        <v>80</v>
      </c>
      <c r="J65" s="23"/>
      <c r="K65" s="36" t="s">
        <v>80</v>
      </c>
      <c r="L65" s="24"/>
      <c r="M65" s="22"/>
      <c r="N65" s="22"/>
      <c r="O65" s="22"/>
      <c r="P65" s="24"/>
      <c r="Q65" s="24"/>
      <c r="R65" s="24"/>
      <c r="S65" s="24"/>
      <c r="T65" s="67"/>
      <c r="U65" s="68"/>
      <c r="V65" s="68"/>
      <c r="W65" s="68"/>
      <c r="X65" s="68"/>
      <c r="Y65" s="69"/>
      <c r="Z65" s="69"/>
      <c r="AA65" s="69"/>
      <c r="AB65" s="69"/>
      <c r="AC65" s="68"/>
      <c r="AD65" s="68"/>
      <c r="AE65" s="68"/>
      <c r="AF65" s="68"/>
      <c r="AG65" s="70"/>
      <c r="AH65" s="70"/>
      <c r="AI65" s="70"/>
      <c r="AJ65" s="70"/>
      <c r="AK65" s="56"/>
      <c r="AL65" s="71"/>
      <c r="AM65" s="72"/>
      <c r="AN65" s="68"/>
      <c r="AO65" s="68"/>
      <c r="AP65" s="68"/>
      <c r="AQ65" s="68"/>
      <c r="AR65" s="68"/>
      <c r="AS65" s="68"/>
      <c r="AT65" s="68"/>
      <c r="AU65" s="68"/>
      <c r="AV65" s="73"/>
      <c r="AW65" s="36"/>
      <c r="AX65" s="74"/>
      <c r="AY65" s="75"/>
    </row>
    <row r="66" spans="1:51" s="55" customFormat="1" ht="15.75" hidden="1" x14ac:dyDescent="0.25">
      <c r="A66" s="21"/>
      <c r="B66" s="21"/>
      <c r="C66" s="21"/>
      <c r="D66" s="21"/>
      <c r="E66" s="36"/>
      <c r="F66" s="22"/>
      <c r="G66" s="22"/>
      <c r="H66" s="36" t="s">
        <v>80</v>
      </c>
      <c r="I66" s="36" t="s">
        <v>80</v>
      </c>
      <c r="J66" s="23"/>
      <c r="K66" s="36" t="s">
        <v>80</v>
      </c>
      <c r="L66" s="24"/>
      <c r="M66" s="22"/>
      <c r="N66" s="22"/>
      <c r="O66" s="22"/>
      <c r="P66" s="24"/>
      <c r="Q66" s="24"/>
      <c r="R66" s="24"/>
      <c r="S66" s="24"/>
      <c r="T66" s="67"/>
      <c r="U66" s="68"/>
      <c r="V66" s="68"/>
      <c r="W66" s="68"/>
      <c r="X66" s="68"/>
      <c r="Y66" s="69"/>
      <c r="Z66" s="69"/>
      <c r="AA66" s="69"/>
      <c r="AB66" s="69"/>
      <c r="AC66" s="68"/>
      <c r="AD66" s="68"/>
      <c r="AE66" s="68"/>
      <c r="AF66" s="68"/>
      <c r="AG66" s="70"/>
      <c r="AH66" s="70"/>
      <c r="AI66" s="70"/>
      <c r="AJ66" s="70"/>
      <c r="AK66" s="56"/>
      <c r="AL66" s="71"/>
      <c r="AM66" s="72"/>
      <c r="AN66" s="68"/>
      <c r="AO66" s="68"/>
      <c r="AP66" s="68"/>
      <c r="AQ66" s="68"/>
      <c r="AR66" s="68"/>
      <c r="AS66" s="68"/>
      <c r="AT66" s="68"/>
      <c r="AU66" s="68"/>
      <c r="AV66" s="73"/>
      <c r="AW66" s="36"/>
      <c r="AX66" s="74"/>
      <c r="AY66" s="75"/>
    </row>
    <row r="67" spans="1:51" s="55" customFormat="1" ht="15.75" hidden="1" x14ac:dyDescent="0.25">
      <c r="A67" s="21"/>
      <c r="B67" s="21"/>
      <c r="C67" s="21"/>
      <c r="D67" s="21"/>
      <c r="E67" s="36"/>
      <c r="F67" s="22"/>
      <c r="G67" s="22"/>
      <c r="H67" s="36" t="s">
        <v>80</v>
      </c>
      <c r="I67" s="36" t="s">
        <v>80</v>
      </c>
      <c r="J67" s="23"/>
      <c r="K67" s="36" t="s">
        <v>80</v>
      </c>
      <c r="L67" s="24"/>
      <c r="M67" s="22"/>
      <c r="N67" s="22"/>
      <c r="O67" s="22"/>
      <c r="P67" s="24"/>
      <c r="Q67" s="24"/>
      <c r="R67" s="24"/>
      <c r="S67" s="24"/>
      <c r="T67" s="67"/>
      <c r="U67" s="68"/>
      <c r="V67" s="68"/>
      <c r="W67" s="68"/>
      <c r="X67" s="68"/>
      <c r="Y67" s="69"/>
      <c r="Z67" s="69"/>
      <c r="AA67" s="69"/>
      <c r="AB67" s="69"/>
      <c r="AC67" s="68"/>
      <c r="AD67" s="68"/>
      <c r="AE67" s="68"/>
      <c r="AF67" s="68"/>
      <c r="AG67" s="70"/>
      <c r="AH67" s="70"/>
      <c r="AI67" s="70"/>
      <c r="AJ67" s="70"/>
      <c r="AK67" s="56"/>
      <c r="AL67" s="71"/>
      <c r="AM67" s="72"/>
      <c r="AN67" s="68"/>
      <c r="AO67" s="68"/>
      <c r="AP67" s="68"/>
      <c r="AQ67" s="68"/>
      <c r="AR67" s="68"/>
      <c r="AS67" s="68"/>
      <c r="AT67" s="68"/>
      <c r="AU67" s="68"/>
      <c r="AV67" s="73"/>
      <c r="AW67" s="36"/>
      <c r="AX67" s="74"/>
      <c r="AY67" s="75"/>
    </row>
    <row r="68" spans="1:51" s="55" customFormat="1" ht="15.75" hidden="1" x14ac:dyDescent="0.25">
      <c r="A68" s="21"/>
      <c r="B68" s="21"/>
      <c r="C68" s="21"/>
      <c r="D68" s="21"/>
      <c r="E68" s="36"/>
      <c r="F68" s="22"/>
      <c r="G68" s="22"/>
      <c r="H68" s="36" t="s">
        <v>80</v>
      </c>
      <c r="I68" s="36" t="s">
        <v>80</v>
      </c>
      <c r="J68" s="23"/>
      <c r="K68" s="36" t="s">
        <v>80</v>
      </c>
      <c r="L68" s="24"/>
      <c r="M68" s="22"/>
      <c r="N68" s="22"/>
      <c r="O68" s="22"/>
      <c r="P68" s="24"/>
      <c r="Q68" s="24"/>
      <c r="R68" s="24"/>
      <c r="S68" s="24"/>
      <c r="T68" s="67"/>
      <c r="U68" s="68"/>
      <c r="V68" s="68"/>
      <c r="W68" s="68"/>
      <c r="X68" s="68"/>
      <c r="Y68" s="69"/>
      <c r="Z68" s="69"/>
      <c r="AA68" s="69"/>
      <c r="AB68" s="69"/>
      <c r="AC68" s="68"/>
      <c r="AD68" s="68"/>
      <c r="AE68" s="68"/>
      <c r="AF68" s="68"/>
      <c r="AG68" s="70"/>
      <c r="AH68" s="70"/>
      <c r="AI68" s="70"/>
      <c r="AJ68" s="70"/>
      <c r="AK68" s="56"/>
      <c r="AL68" s="71"/>
      <c r="AM68" s="72"/>
      <c r="AN68" s="68"/>
      <c r="AO68" s="68"/>
      <c r="AP68" s="68"/>
      <c r="AQ68" s="68"/>
      <c r="AR68" s="68"/>
      <c r="AS68" s="68"/>
      <c r="AT68" s="68"/>
      <c r="AU68" s="68"/>
      <c r="AV68" s="73"/>
      <c r="AW68" s="36"/>
      <c r="AX68" s="74"/>
      <c r="AY68" s="75"/>
    </row>
    <row r="69" spans="1:51" s="55" customFormat="1" ht="15.75" hidden="1" x14ac:dyDescent="0.25">
      <c r="A69" s="21"/>
      <c r="B69" s="21"/>
      <c r="C69" s="21"/>
      <c r="D69" s="21"/>
      <c r="E69" s="36"/>
      <c r="F69" s="22"/>
      <c r="G69" s="22"/>
      <c r="H69" s="36" t="s">
        <v>80</v>
      </c>
      <c r="I69" s="36" t="s">
        <v>80</v>
      </c>
      <c r="J69" s="23"/>
      <c r="K69" s="36" t="s">
        <v>80</v>
      </c>
      <c r="L69" s="24"/>
      <c r="M69" s="22"/>
      <c r="N69" s="22"/>
      <c r="O69" s="22"/>
      <c r="P69" s="24"/>
      <c r="Q69" s="24"/>
      <c r="R69" s="24"/>
      <c r="S69" s="24"/>
      <c r="T69" s="67"/>
      <c r="U69" s="68"/>
      <c r="V69" s="68"/>
      <c r="W69" s="68"/>
      <c r="X69" s="68"/>
      <c r="Y69" s="69"/>
      <c r="Z69" s="69"/>
      <c r="AA69" s="69"/>
      <c r="AB69" s="69"/>
      <c r="AC69" s="68"/>
      <c r="AD69" s="68"/>
      <c r="AE69" s="68"/>
      <c r="AF69" s="68"/>
      <c r="AG69" s="70"/>
      <c r="AH69" s="70"/>
      <c r="AI69" s="70"/>
      <c r="AJ69" s="70"/>
      <c r="AK69" s="56"/>
      <c r="AL69" s="71"/>
      <c r="AM69" s="72"/>
      <c r="AN69" s="68"/>
      <c r="AO69" s="68"/>
      <c r="AP69" s="68"/>
      <c r="AQ69" s="68"/>
      <c r="AR69" s="68"/>
      <c r="AS69" s="68"/>
      <c r="AT69" s="68"/>
      <c r="AU69" s="68"/>
      <c r="AV69" s="73"/>
      <c r="AW69" s="36"/>
      <c r="AX69" s="74"/>
      <c r="AY69" s="75"/>
    </row>
    <row r="70" spans="1:51" s="55" customFormat="1" ht="15.75" hidden="1" x14ac:dyDescent="0.25">
      <c r="A70" s="21"/>
      <c r="B70" s="21"/>
      <c r="C70" s="21"/>
      <c r="D70" s="21"/>
      <c r="E70" s="36"/>
      <c r="F70" s="22"/>
      <c r="G70" s="22"/>
      <c r="H70" s="36" t="s">
        <v>80</v>
      </c>
      <c r="I70" s="36" t="s">
        <v>80</v>
      </c>
      <c r="J70" s="23"/>
      <c r="K70" s="36" t="s">
        <v>80</v>
      </c>
      <c r="L70" s="24"/>
      <c r="M70" s="22"/>
      <c r="N70" s="22"/>
      <c r="O70" s="22"/>
      <c r="P70" s="24"/>
      <c r="Q70" s="24"/>
      <c r="R70" s="24"/>
      <c r="S70" s="24"/>
      <c r="T70" s="67"/>
      <c r="U70" s="68"/>
      <c r="V70" s="68"/>
      <c r="W70" s="68"/>
      <c r="X70" s="68"/>
      <c r="Y70" s="69"/>
      <c r="Z70" s="69"/>
      <c r="AA70" s="69"/>
      <c r="AB70" s="69"/>
      <c r="AC70" s="68"/>
      <c r="AD70" s="68"/>
      <c r="AE70" s="68"/>
      <c r="AF70" s="68"/>
      <c r="AG70" s="70"/>
      <c r="AH70" s="70"/>
      <c r="AI70" s="70"/>
      <c r="AJ70" s="70"/>
      <c r="AK70" s="56"/>
      <c r="AL70" s="71"/>
      <c r="AM70" s="72"/>
      <c r="AN70" s="68"/>
      <c r="AO70" s="68"/>
      <c r="AP70" s="68"/>
      <c r="AQ70" s="68"/>
      <c r="AR70" s="68"/>
      <c r="AS70" s="68"/>
      <c r="AT70" s="68"/>
      <c r="AU70" s="68"/>
      <c r="AV70" s="73"/>
      <c r="AW70" s="36"/>
      <c r="AX70" s="74"/>
      <c r="AY70" s="75"/>
    </row>
    <row r="71" spans="1:51" s="55" customFormat="1" ht="47.25" x14ac:dyDescent="0.25">
      <c r="A71" s="21" t="str">
        <f t="shared" si="7"/>
        <v>CM25NT2_D2+1</v>
      </c>
      <c r="B71" s="21" t="str">
        <f t="shared" si="8"/>
        <v>CM25NT2_D2+2</v>
      </c>
      <c r="C71" s="21" t="str">
        <f t="shared" si="9"/>
        <v>CM25NT2_D2+3</v>
      </c>
      <c r="D71" s="21" t="str">
        <f t="shared" si="10"/>
        <v>CM25NT2_D2+4</v>
      </c>
      <c r="E71" s="36" t="s">
        <v>20</v>
      </c>
      <c r="F71" s="22"/>
      <c r="G71" s="22" t="s">
        <v>34</v>
      </c>
      <c r="H71" s="36" t="s">
        <v>82</v>
      </c>
      <c r="I71" s="19" t="s">
        <v>33</v>
      </c>
      <c r="J71" s="23" t="s">
        <v>59</v>
      </c>
      <c r="K71" s="19" t="s">
        <v>77</v>
      </c>
      <c r="L71" s="24">
        <v>1400</v>
      </c>
      <c r="M71" s="22">
        <v>700</v>
      </c>
      <c r="N71" s="22">
        <v>550</v>
      </c>
      <c r="O71" s="22">
        <v>400</v>
      </c>
      <c r="P71" s="24"/>
      <c r="Q71" s="24"/>
      <c r="R71" s="24"/>
      <c r="S71" s="24"/>
      <c r="T71" s="67" t="str">
        <f t="shared" si="11"/>
        <v>CM25NT2_D2</v>
      </c>
      <c r="U71" s="68"/>
      <c r="V71" s="68"/>
      <c r="W71" s="68"/>
      <c r="X71" s="68"/>
      <c r="Y71" s="69">
        <f>U71/L71</f>
        <v>0</v>
      </c>
      <c r="Z71" s="69"/>
      <c r="AA71" s="69"/>
      <c r="AB71" s="69"/>
      <c r="AC71" s="68"/>
      <c r="AD71" s="68"/>
      <c r="AE71" s="68"/>
      <c r="AF71" s="68"/>
      <c r="AG71" s="70"/>
      <c r="AH71" s="70"/>
      <c r="AI71" s="70"/>
      <c r="AJ71" s="70"/>
      <c r="AK71" s="56">
        <v>8.6014285714285723</v>
      </c>
      <c r="AL71" s="71"/>
      <c r="AM71" s="72" t="e">
        <f>ROUNDDOWN(AK71*#REF!/#REF!,1)</f>
        <v>#REF!</v>
      </c>
      <c r="AN71" s="68" t="e">
        <f t="shared" si="12"/>
        <v>#REF!</v>
      </c>
      <c r="AO71" s="68" t="e">
        <f t="shared" si="12"/>
        <v>#REF!</v>
      </c>
      <c r="AP71" s="68" t="e">
        <f t="shared" si="12"/>
        <v>#REF!</v>
      </c>
      <c r="AQ71" s="68" t="e">
        <f t="shared" si="12"/>
        <v>#REF!</v>
      </c>
      <c r="AR71" s="68" t="e">
        <f t="shared" si="13"/>
        <v>#REF!</v>
      </c>
      <c r="AS71" s="68" t="e">
        <f t="shared" si="13"/>
        <v>#REF!</v>
      </c>
      <c r="AT71" s="68" t="e">
        <f t="shared" si="13"/>
        <v>#REF!</v>
      </c>
      <c r="AU71" s="68" t="e">
        <f t="shared" si="13"/>
        <v>#REF!</v>
      </c>
      <c r="AV71" s="73"/>
      <c r="AW71" s="36" t="s">
        <v>20</v>
      </c>
      <c r="AX71" s="74"/>
      <c r="AY71" s="75">
        <v>300</v>
      </c>
    </row>
    <row r="72" spans="1:51" s="55" customFormat="1" ht="15.75" hidden="1" x14ac:dyDescent="0.25">
      <c r="A72" s="21"/>
      <c r="B72" s="21"/>
      <c r="C72" s="21"/>
      <c r="D72" s="21"/>
      <c r="E72" s="36"/>
      <c r="F72" s="22"/>
      <c r="G72" s="22"/>
      <c r="H72" s="36" t="s">
        <v>80</v>
      </c>
      <c r="I72" s="36" t="s">
        <v>80</v>
      </c>
      <c r="J72" s="23"/>
      <c r="K72" s="36" t="s">
        <v>80</v>
      </c>
      <c r="L72" s="24"/>
      <c r="M72" s="22"/>
      <c r="N72" s="22"/>
      <c r="O72" s="22"/>
      <c r="P72" s="24"/>
      <c r="Q72" s="24"/>
      <c r="R72" s="24"/>
      <c r="S72" s="24"/>
      <c r="T72" s="67"/>
      <c r="U72" s="68"/>
      <c r="V72" s="68"/>
      <c r="W72" s="68"/>
      <c r="X72" s="68"/>
      <c r="Y72" s="69"/>
      <c r="Z72" s="69"/>
      <c r="AA72" s="69"/>
      <c r="AB72" s="69"/>
      <c r="AC72" s="68"/>
      <c r="AD72" s="68"/>
      <c r="AE72" s="68"/>
      <c r="AF72" s="68"/>
      <c r="AG72" s="70"/>
      <c r="AH72" s="70"/>
      <c r="AI72" s="70"/>
      <c r="AJ72" s="70"/>
      <c r="AK72" s="56"/>
      <c r="AL72" s="71"/>
      <c r="AM72" s="72"/>
      <c r="AN72" s="68"/>
      <c r="AO72" s="68"/>
      <c r="AP72" s="68"/>
      <c r="AQ72" s="68"/>
      <c r="AR72" s="68"/>
      <c r="AS72" s="68"/>
      <c r="AT72" s="68"/>
      <c r="AU72" s="68"/>
      <c r="AV72" s="73"/>
      <c r="AW72" s="36"/>
      <c r="AX72" s="74"/>
      <c r="AY72" s="75"/>
    </row>
    <row r="73" spans="1:51" s="55" customFormat="1" ht="15.75" hidden="1" x14ac:dyDescent="0.25">
      <c r="A73" s="21"/>
      <c r="B73" s="21"/>
      <c r="C73" s="21"/>
      <c r="D73" s="21"/>
      <c r="E73" s="36"/>
      <c r="F73" s="22"/>
      <c r="G73" s="22"/>
      <c r="H73" s="36" t="s">
        <v>80</v>
      </c>
      <c r="I73" s="36" t="s">
        <v>80</v>
      </c>
      <c r="J73" s="23"/>
      <c r="K73" s="36" t="s">
        <v>80</v>
      </c>
      <c r="L73" s="24"/>
      <c r="M73" s="22"/>
      <c r="N73" s="22"/>
      <c r="O73" s="22"/>
      <c r="P73" s="24"/>
      <c r="Q73" s="24"/>
      <c r="R73" s="24"/>
      <c r="S73" s="24"/>
      <c r="T73" s="67"/>
      <c r="U73" s="68"/>
      <c r="V73" s="68"/>
      <c r="W73" s="68"/>
      <c r="X73" s="68"/>
      <c r="Y73" s="69"/>
      <c r="Z73" s="69"/>
      <c r="AA73" s="69"/>
      <c r="AB73" s="69"/>
      <c r="AC73" s="68"/>
      <c r="AD73" s="68"/>
      <c r="AE73" s="68"/>
      <c r="AF73" s="68"/>
      <c r="AG73" s="70"/>
      <c r="AH73" s="70"/>
      <c r="AI73" s="70"/>
      <c r="AJ73" s="70"/>
      <c r="AK73" s="56"/>
      <c r="AL73" s="71"/>
      <c r="AM73" s="72"/>
      <c r="AN73" s="68"/>
      <c r="AO73" s="68"/>
      <c r="AP73" s="68"/>
      <c r="AQ73" s="68"/>
      <c r="AR73" s="68"/>
      <c r="AS73" s="68"/>
      <c r="AT73" s="68"/>
      <c r="AU73" s="68"/>
      <c r="AV73" s="73"/>
      <c r="AW73" s="36"/>
      <c r="AX73" s="74"/>
      <c r="AY73" s="75"/>
    </row>
    <row r="74" spans="1:51" s="55" customFormat="1" ht="15.75" hidden="1" x14ac:dyDescent="0.25">
      <c r="A74" s="21"/>
      <c r="B74" s="21"/>
      <c r="C74" s="21"/>
      <c r="D74" s="21"/>
      <c r="E74" s="36"/>
      <c r="F74" s="22"/>
      <c r="G74" s="22"/>
      <c r="H74" s="36" t="s">
        <v>80</v>
      </c>
      <c r="I74" s="36" t="s">
        <v>80</v>
      </c>
      <c r="J74" s="23"/>
      <c r="K74" s="36" t="s">
        <v>80</v>
      </c>
      <c r="L74" s="24"/>
      <c r="M74" s="22"/>
      <c r="N74" s="22"/>
      <c r="O74" s="22"/>
      <c r="P74" s="24"/>
      <c r="Q74" s="24"/>
      <c r="R74" s="24"/>
      <c r="S74" s="24"/>
      <c r="T74" s="67"/>
      <c r="U74" s="68"/>
      <c r="V74" s="68"/>
      <c r="W74" s="68"/>
      <c r="X74" s="68"/>
      <c r="Y74" s="69"/>
      <c r="Z74" s="69"/>
      <c r="AA74" s="69"/>
      <c r="AB74" s="69"/>
      <c r="AC74" s="68"/>
      <c r="AD74" s="68"/>
      <c r="AE74" s="68"/>
      <c r="AF74" s="68"/>
      <c r="AG74" s="70"/>
      <c r="AH74" s="70"/>
      <c r="AI74" s="70"/>
      <c r="AJ74" s="70"/>
      <c r="AK74" s="56"/>
      <c r="AL74" s="71"/>
      <c r="AM74" s="72"/>
      <c r="AN74" s="68"/>
      <c r="AO74" s="68"/>
      <c r="AP74" s="68"/>
      <c r="AQ74" s="68"/>
      <c r="AR74" s="68"/>
      <c r="AS74" s="68"/>
      <c r="AT74" s="68"/>
      <c r="AU74" s="68"/>
      <c r="AV74" s="73"/>
      <c r="AW74" s="36"/>
      <c r="AX74" s="74"/>
      <c r="AY74" s="75"/>
    </row>
    <row r="75" spans="1:51" s="55" customFormat="1" ht="15.75" hidden="1" x14ac:dyDescent="0.25">
      <c r="A75" s="21"/>
      <c r="B75" s="21"/>
      <c r="C75" s="21"/>
      <c r="D75" s="21"/>
      <c r="E75" s="36"/>
      <c r="F75" s="22"/>
      <c r="G75" s="22"/>
      <c r="H75" s="36" t="s">
        <v>80</v>
      </c>
      <c r="I75" s="36" t="s">
        <v>80</v>
      </c>
      <c r="J75" s="23"/>
      <c r="K75" s="36" t="s">
        <v>80</v>
      </c>
      <c r="L75" s="24"/>
      <c r="M75" s="22"/>
      <c r="N75" s="22"/>
      <c r="O75" s="22"/>
      <c r="P75" s="24"/>
      <c r="Q75" s="24"/>
      <c r="R75" s="24"/>
      <c r="S75" s="24"/>
      <c r="T75" s="67"/>
      <c r="U75" s="68"/>
      <c r="V75" s="68"/>
      <c r="W75" s="68"/>
      <c r="X75" s="68"/>
      <c r="Y75" s="69"/>
      <c r="Z75" s="69"/>
      <c r="AA75" s="69"/>
      <c r="AB75" s="69"/>
      <c r="AC75" s="68"/>
      <c r="AD75" s="68"/>
      <c r="AE75" s="68"/>
      <c r="AF75" s="68"/>
      <c r="AG75" s="70"/>
      <c r="AH75" s="70"/>
      <c r="AI75" s="70"/>
      <c r="AJ75" s="70"/>
      <c r="AK75" s="56"/>
      <c r="AL75" s="71"/>
      <c r="AM75" s="72"/>
      <c r="AN75" s="68"/>
      <c r="AO75" s="68"/>
      <c r="AP75" s="68"/>
      <c r="AQ75" s="68"/>
      <c r="AR75" s="68"/>
      <c r="AS75" s="68"/>
      <c r="AT75" s="68"/>
      <c r="AU75" s="68"/>
      <c r="AV75" s="73"/>
      <c r="AW75" s="36"/>
      <c r="AX75" s="74"/>
      <c r="AY75" s="75"/>
    </row>
    <row r="76" spans="1:51" s="55" customFormat="1" ht="15.75" hidden="1" x14ac:dyDescent="0.25">
      <c r="A76" s="21"/>
      <c r="B76" s="21"/>
      <c r="C76" s="21"/>
      <c r="D76" s="21"/>
      <c r="E76" s="36"/>
      <c r="F76" s="22"/>
      <c r="G76" s="22"/>
      <c r="H76" s="36" t="s">
        <v>80</v>
      </c>
      <c r="I76" s="36" t="s">
        <v>80</v>
      </c>
      <c r="J76" s="23"/>
      <c r="K76" s="36" t="s">
        <v>80</v>
      </c>
      <c r="L76" s="24"/>
      <c r="M76" s="22"/>
      <c r="N76" s="22"/>
      <c r="O76" s="22"/>
      <c r="P76" s="24"/>
      <c r="Q76" s="24"/>
      <c r="R76" s="24"/>
      <c r="S76" s="24"/>
      <c r="T76" s="67"/>
      <c r="U76" s="68"/>
      <c r="V76" s="68"/>
      <c r="W76" s="68"/>
      <c r="X76" s="68"/>
      <c r="Y76" s="69"/>
      <c r="Z76" s="69"/>
      <c r="AA76" s="69"/>
      <c r="AB76" s="69"/>
      <c r="AC76" s="68"/>
      <c r="AD76" s="68"/>
      <c r="AE76" s="68"/>
      <c r="AF76" s="68"/>
      <c r="AG76" s="70"/>
      <c r="AH76" s="70"/>
      <c r="AI76" s="70"/>
      <c r="AJ76" s="70"/>
      <c r="AK76" s="56"/>
      <c r="AL76" s="71"/>
      <c r="AM76" s="72"/>
      <c r="AN76" s="68"/>
      <c r="AO76" s="68"/>
      <c r="AP76" s="68"/>
      <c r="AQ76" s="68"/>
      <c r="AR76" s="68"/>
      <c r="AS76" s="68"/>
      <c r="AT76" s="68"/>
      <c r="AU76" s="68"/>
      <c r="AV76" s="73"/>
      <c r="AW76" s="36"/>
      <c r="AX76" s="74"/>
      <c r="AY76" s="75"/>
    </row>
    <row r="77" spans="1:51" s="55" customFormat="1" ht="15.75" hidden="1" x14ac:dyDescent="0.25">
      <c r="A77" s="21"/>
      <c r="B77" s="21"/>
      <c r="C77" s="21"/>
      <c r="D77" s="21"/>
      <c r="E77" s="36"/>
      <c r="F77" s="22"/>
      <c r="G77" s="22"/>
      <c r="H77" s="36" t="s">
        <v>80</v>
      </c>
      <c r="I77" s="36" t="s">
        <v>80</v>
      </c>
      <c r="J77" s="23"/>
      <c r="K77" s="36" t="s">
        <v>80</v>
      </c>
      <c r="L77" s="24"/>
      <c r="M77" s="22"/>
      <c r="N77" s="22"/>
      <c r="O77" s="22"/>
      <c r="P77" s="24"/>
      <c r="Q77" s="24"/>
      <c r="R77" s="24"/>
      <c r="S77" s="24"/>
      <c r="T77" s="67"/>
      <c r="U77" s="68"/>
      <c r="V77" s="68"/>
      <c r="W77" s="68"/>
      <c r="X77" s="68"/>
      <c r="Y77" s="69"/>
      <c r="Z77" s="69"/>
      <c r="AA77" s="69"/>
      <c r="AB77" s="69"/>
      <c r="AC77" s="68"/>
      <c r="AD77" s="68"/>
      <c r="AE77" s="68"/>
      <c r="AF77" s="68"/>
      <c r="AG77" s="70"/>
      <c r="AH77" s="70"/>
      <c r="AI77" s="70"/>
      <c r="AJ77" s="70"/>
      <c r="AK77" s="56"/>
      <c r="AL77" s="71"/>
      <c r="AM77" s="72"/>
      <c r="AN77" s="68"/>
      <c r="AO77" s="68"/>
      <c r="AP77" s="68"/>
      <c r="AQ77" s="68"/>
      <c r="AR77" s="68"/>
      <c r="AS77" s="68"/>
      <c r="AT77" s="68"/>
      <c r="AU77" s="68"/>
      <c r="AV77" s="73"/>
      <c r="AW77" s="36"/>
      <c r="AX77" s="74"/>
      <c r="AY77" s="75"/>
    </row>
    <row r="78" spans="1:51" s="55" customFormat="1" ht="47.25" x14ac:dyDescent="0.25">
      <c r="A78" s="21" t="str">
        <f t="shared" si="7"/>
        <v>CM25NT2_D3+1</v>
      </c>
      <c r="B78" s="21" t="str">
        <f t="shared" si="8"/>
        <v>CM25NT2_D3+2</v>
      </c>
      <c r="C78" s="21" t="str">
        <f t="shared" si="9"/>
        <v>CM25NT2_D3+3</v>
      </c>
      <c r="D78" s="21" t="str">
        <f t="shared" si="10"/>
        <v>CM25NT2_D3+4</v>
      </c>
      <c r="E78" s="36" t="s">
        <v>20</v>
      </c>
      <c r="F78" s="22"/>
      <c r="G78" s="22" t="s">
        <v>35</v>
      </c>
      <c r="H78" s="36" t="s">
        <v>82</v>
      </c>
      <c r="I78" s="19" t="s">
        <v>77</v>
      </c>
      <c r="J78" s="23" t="s">
        <v>59</v>
      </c>
      <c r="K78" s="19" t="s">
        <v>58</v>
      </c>
      <c r="L78" s="24">
        <v>1200</v>
      </c>
      <c r="M78" s="22">
        <v>600</v>
      </c>
      <c r="N78" s="22">
        <v>500</v>
      </c>
      <c r="O78" s="22">
        <v>400</v>
      </c>
      <c r="P78" s="24"/>
      <c r="Q78" s="24"/>
      <c r="R78" s="24"/>
      <c r="S78" s="24"/>
      <c r="T78" s="67" t="str">
        <f t="shared" si="11"/>
        <v>CM25NT2_D3</v>
      </c>
      <c r="U78" s="68"/>
      <c r="V78" s="68"/>
      <c r="W78" s="68"/>
      <c r="X78" s="68"/>
      <c r="Y78" s="69">
        <f>U78/L78</f>
        <v>0</v>
      </c>
      <c r="Z78" s="69"/>
      <c r="AA78" s="69"/>
      <c r="AB78" s="69"/>
      <c r="AC78" s="68"/>
      <c r="AD78" s="68"/>
      <c r="AE78" s="68"/>
      <c r="AF78" s="68"/>
      <c r="AG78" s="70"/>
      <c r="AH78" s="70"/>
      <c r="AI78" s="70"/>
      <c r="AJ78" s="70"/>
      <c r="AK78" s="56">
        <v>3.15</v>
      </c>
      <c r="AL78" s="71"/>
      <c r="AM78" s="72" t="e">
        <f>ROUNDDOWN(AK78*#REF!/#REF!,1)</f>
        <v>#REF!</v>
      </c>
      <c r="AN78" s="68" t="e">
        <f t="shared" si="12"/>
        <v>#REF!</v>
      </c>
      <c r="AO78" s="68" t="e">
        <f t="shared" si="12"/>
        <v>#REF!</v>
      </c>
      <c r="AP78" s="68" t="e">
        <f t="shared" si="12"/>
        <v>#REF!</v>
      </c>
      <c r="AQ78" s="68" t="e">
        <f t="shared" si="12"/>
        <v>#REF!</v>
      </c>
      <c r="AR78" s="68" t="e">
        <f t="shared" si="13"/>
        <v>#REF!</v>
      </c>
      <c r="AS78" s="68" t="e">
        <f t="shared" si="13"/>
        <v>#REF!</v>
      </c>
      <c r="AT78" s="68" t="e">
        <f t="shared" si="13"/>
        <v>#REF!</v>
      </c>
      <c r="AU78" s="68" t="e">
        <f t="shared" si="13"/>
        <v>#REF!</v>
      </c>
      <c r="AV78" s="73"/>
      <c r="AW78" s="36" t="s">
        <v>20</v>
      </c>
      <c r="AX78" s="74"/>
      <c r="AY78" s="75">
        <v>420</v>
      </c>
    </row>
    <row r="79" spans="1:51" s="55" customFormat="1" ht="15.75" hidden="1" x14ac:dyDescent="0.25">
      <c r="A79" s="21"/>
      <c r="B79" s="21"/>
      <c r="C79" s="21"/>
      <c r="D79" s="21"/>
      <c r="E79" s="36"/>
      <c r="F79" s="22"/>
      <c r="G79" s="22"/>
      <c r="H79" s="36" t="s">
        <v>80</v>
      </c>
      <c r="I79" s="36" t="s">
        <v>80</v>
      </c>
      <c r="J79" s="23"/>
      <c r="K79" s="36" t="s">
        <v>80</v>
      </c>
      <c r="L79" s="24"/>
      <c r="M79" s="22"/>
      <c r="N79" s="22"/>
      <c r="O79" s="22"/>
      <c r="P79" s="24"/>
      <c r="Q79" s="24"/>
      <c r="R79" s="24"/>
      <c r="S79" s="24"/>
      <c r="T79" s="67"/>
      <c r="U79" s="68"/>
      <c r="V79" s="68"/>
      <c r="W79" s="68"/>
      <c r="X79" s="68"/>
      <c r="Y79" s="69"/>
      <c r="Z79" s="69"/>
      <c r="AA79" s="69"/>
      <c r="AB79" s="69"/>
      <c r="AC79" s="68"/>
      <c r="AD79" s="68"/>
      <c r="AE79" s="68"/>
      <c r="AF79" s="68"/>
      <c r="AG79" s="70"/>
      <c r="AH79" s="70"/>
      <c r="AI79" s="70"/>
      <c r="AJ79" s="70"/>
      <c r="AK79" s="56"/>
      <c r="AL79" s="71"/>
      <c r="AM79" s="72"/>
      <c r="AN79" s="68"/>
      <c r="AO79" s="68"/>
      <c r="AP79" s="68"/>
      <c r="AQ79" s="68"/>
      <c r="AR79" s="68"/>
      <c r="AS79" s="68"/>
      <c r="AT79" s="68"/>
      <c r="AU79" s="68"/>
      <c r="AV79" s="73"/>
      <c r="AW79" s="36"/>
      <c r="AX79" s="74"/>
      <c r="AY79" s="75"/>
    </row>
    <row r="80" spans="1:51" s="55" customFormat="1" ht="15.75" hidden="1" x14ac:dyDescent="0.25">
      <c r="A80" s="21"/>
      <c r="B80" s="21"/>
      <c r="C80" s="21"/>
      <c r="D80" s="21"/>
      <c r="E80" s="36"/>
      <c r="F80" s="22"/>
      <c r="G80" s="22"/>
      <c r="H80" s="36" t="s">
        <v>80</v>
      </c>
      <c r="I80" s="36" t="s">
        <v>80</v>
      </c>
      <c r="J80" s="23"/>
      <c r="K80" s="36" t="s">
        <v>80</v>
      </c>
      <c r="L80" s="24"/>
      <c r="M80" s="22"/>
      <c r="N80" s="22"/>
      <c r="O80" s="22"/>
      <c r="P80" s="24"/>
      <c r="Q80" s="24"/>
      <c r="R80" s="24"/>
      <c r="S80" s="24"/>
      <c r="T80" s="67"/>
      <c r="U80" s="68"/>
      <c r="V80" s="68"/>
      <c r="W80" s="68"/>
      <c r="X80" s="68"/>
      <c r="Y80" s="69"/>
      <c r="Z80" s="69"/>
      <c r="AA80" s="69"/>
      <c r="AB80" s="69"/>
      <c r="AC80" s="68"/>
      <c r="AD80" s="68"/>
      <c r="AE80" s="68"/>
      <c r="AF80" s="68"/>
      <c r="AG80" s="70"/>
      <c r="AH80" s="70"/>
      <c r="AI80" s="70"/>
      <c r="AJ80" s="70"/>
      <c r="AK80" s="56"/>
      <c r="AL80" s="71"/>
      <c r="AM80" s="72"/>
      <c r="AN80" s="68"/>
      <c r="AO80" s="68"/>
      <c r="AP80" s="68"/>
      <c r="AQ80" s="68"/>
      <c r="AR80" s="68"/>
      <c r="AS80" s="68"/>
      <c r="AT80" s="68"/>
      <c r="AU80" s="68"/>
      <c r="AV80" s="73"/>
      <c r="AW80" s="36"/>
      <c r="AX80" s="74"/>
      <c r="AY80" s="75"/>
    </row>
    <row r="81" spans="1:59" s="55" customFormat="1" ht="15.75" hidden="1" x14ac:dyDescent="0.25">
      <c r="A81" s="21"/>
      <c r="B81" s="21"/>
      <c r="C81" s="21"/>
      <c r="D81" s="21"/>
      <c r="E81" s="36"/>
      <c r="F81" s="22"/>
      <c r="G81" s="22"/>
      <c r="H81" s="36" t="s">
        <v>80</v>
      </c>
      <c r="I81" s="36" t="s">
        <v>80</v>
      </c>
      <c r="J81" s="23"/>
      <c r="K81" s="36" t="s">
        <v>80</v>
      </c>
      <c r="L81" s="24"/>
      <c r="M81" s="22"/>
      <c r="N81" s="22"/>
      <c r="O81" s="22"/>
      <c r="P81" s="24"/>
      <c r="Q81" s="24"/>
      <c r="R81" s="24"/>
      <c r="S81" s="24"/>
      <c r="T81" s="67"/>
      <c r="U81" s="68"/>
      <c r="V81" s="68"/>
      <c r="W81" s="68"/>
      <c r="X81" s="68"/>
      <c r="Y81" s="69"/>
      <c r="Z81" s="69"/>
      <c r="AA81" s="69"/>
      <c r="AB81" s="69"/>
      <c r="AC81" s="68"/>
      <c r="AD81" s="68"/>
      <c r="AE81" s="68"/>
      <c r="AF81" s="68"/>
      <c r="AG81" s="70"/>
      <c r="AH81" s="70"/>
      <c r="AI81" s="70"/>
      <c r="AJ81" s="70"/>
      <c r="AK81" s="56"/>
      <c r="AL81" s="71"/>
      <c r="AM81" s="72"/>
      <c r="AN81" s="68"/>
      <c r="AO81" s="68"/>
      <c r="AP81" s="68"/>
      <c r="AQ81" s="68"/>
      <c r="AR81" s="68"/>
      <c r="AS81" s="68"/>
      <c r="AT81" s="68"/>
      <c r="AU81" s="68"/>
      <c r="AV81" s="73"/>
      <c r="AW81" s="36"/>
      <c r="AX81" s="74"/>
      <c r="AY81" s="75"/>
    </row>
    <row r="82" spans="1:59" s="55" customFormat="1" ht="15.75" hidden="1" x14ac:dyDescent="0.25">
      <c r="A82" s="21"/>
      <c r="B82" s="21"/>
      <c r="C82" s="21"/>
      <c r="D82" s="21"/>
      <c r="E82" s="36"/>
      <c r="F82" s="22"/>
      <c r="G82" s="22"/>
      <c r="H82" s="36" t="s">
        <v>80</v>
      </c>
      <c r="I82" s="36" t="s">
        <v>80</v>
      </c>
      <c r="J82" s="23"/>
      <c r="K82" s="36" t="s">
        <v>80</v>
      </c>
      <c r="L82" s="24"/>
      <c r="M82" s="22"/>
      <c r="N82" s="22"/>
      <c r="O82" s="22"/>
      <c r="P82" s="24"/>
      <c r="Q82" s="24"/>
      <c r="R82" s="24"/>
      <c r="S82" s="24"/>
      <c r="T82" s="67"/>
      <c r="U82" s="68"/>
      <c r="V82" s="68"/>
      <c r="W82" s="68"/>
      <c r="X82" s="68"/>
      <c r="Y82" s="69"/>
      <c r="Z82" s="69"/>
      <c r="AA82" s="69"/>
      <c r="AB82" s="69"/>
      <c r="AC82" s="68"/>
      <c r="AD82" s="68"/>
      <c r="AE82" s="68"/>
      <c r="AF82" s="68"/>
      <c r="AG82" s="70"/>
      <c r="AH82" s="70"/>
      <c r="AI82" s="70"/>
      <c r="AJ82" s="70"/>
      <c r="AK82" s="56"/>
      <c r="AL82" s="71"/>
      <c r="AM82" s="72"/>
      <c r="AN82" s="68"/>
      <c r="AO82" s="68"/>
      <c r="AP82" s="68"/>
      <c r="AQ82" s="68"/>
      <c r="AR82" s="68"/>
      <c r="AS82" s="68"/>
      <c r="AT82" s="68"/>
      <c r="AU82" s="68"/>
      <c r="AV82" s="73"/>
      <c r="AW82" s="36"/>
      <c r="AX82" s="74"/>
      <c r="AY82" s="75"/>
    </row>
    <row r="83" spans="1:59" s="55" customFormat="1" ht="15.75" hidden="1" x14ac:dyDescent="0.25">
      <c r="A83" s="21"/>
      <c r="B83" s="21"/>
      <c r="C83" s="21"/>
      <c r="D83" s="21"/>
      <c r="E83" s="36"/>
      <c r="F83" s="22"/>
      <c r="G83" s="22"/>
      <c r="H83" s="36" t="s">
        <v>80</v>
      </c>
      <c r="I83" s="36" t="s">
        <v>80</v>
      </c>
      <c r="J83" s="23"/>
      <c r="K83" s="36" t="s">
        <v>80</v>
      </c>
      <c r="L83" s="24"/>
      <c r="M83" s="22"/>
      <c r="N83" s="22"/>
      <c r="O83" s="22"/>
      <c r="P83" s="24"/>
      <c r="Q83" s="24"/>
      <c r="R83" s="24"/>
      <c r="S83" s="24"/>
      <c r="T83" s="67"/>
      <c r="U83" s="68"/>
      <c r="V83" s="68"/>
      <c r="W83" s="68"/>
      <c r="X83" s="68"/>
      <c r="Y83" s="69"/>
      <c r="Z83" s="69"/>
      <c r="AA83" s="69"/>
      <c r="AB83" s="69"/>
      <c r="AC83" s="68"/>
      <c r="AD83" s="68"/>
      <c r="AE83" s="68"/>
      <c r="AF83" s="68"/>
      <c r="AG83" s="70"/>
      <c r="AH83" s="70"/>
      <c r="AI83" s="70"/>
      <c r="AJ83" s="70"/>
      <c r="AK83" s="56"/>
      <c r="AL83" s="71"/>
      <c r="AM83" s="72"/>
      <c r="AN83" s="68"/>
      <c r="AO83" s="68"/>
      <c r="AP83" s="68"/>
      <c r="AQ83" s="68"/>
      <c r="AR83" s="68"/>
      <c r="AS83" s="68"/>
      <c r="AT83" s="68"/>
      <c r="AU83" s="68"/>
      <c r="AV83" s="73"/>
      <c r="AW83" s="36"/>
      <c r="AX83" s="74"/>
      <c r="AY83" s="75"/>
    </row>
    <row r="84" spans="1:59" s="55" customFormat="1" ht="15.75" hidden="1" x14ac:dyDescent="0.25">
      <c r="A84" s="21"/>
      <c r="B84" s="21"/>
      <c r="C84" s="21"/>
      <c r="D84" s="21"/>
      <c r="E84" s="36"/>
      <c r="F84" s="22"/>
      <c r="G84" s="22"/>
      <c r="H84" s="36" t="s">
        <v>80</v>
      </c>
      <c r="I84" s="36" t="s">
        <v>80</v>
      </c>
      <c r="J84" s="23"/>
      <c r="K84" s="36" t="s">
        <v>80</v>
      </c>
      <c r="L84" s="24"/>
      <c r="M84" s="22"/>
      <c r="N84" s="22"/>
      <c r="O84" s="22"/>
      <c r="P84" s="24"/>
      <c r="Q84" s="24"/>
      <c r="R84" s="24"/>
      <c r="S84" s="24"/>
      <c r="T84" s="67"/>
      <c r="U84" s="68"/>
      <c r="V84" s="68"/>
      <c r="W84" s="68"/>
      <c r="X84" s="68"/>
      <c r="Y84" s="69"/>
      <c r="Z84" s="69"/>
      <c r="AA84" s="69"/>
      <c r="AB84" s="69"/>
      <c r="AC84" s="68"/>
      <c r="AD84" s="68"/>
      <c r="AE84" s="68"/>
      <c r="AF84" s="68"/>
      <c r="AG84" s="70"/>
      <c r="AH84" s="70"/>
      <c r="AI84" s="70"/>
      <c r="AJ84" s="70"/>
      <c r="AK84" s="56"/>
      <c r="AL84" s="71"/>
      <c r="AM84" s="72"/>
      <c r="AN84" s="68"/>
      <c r="AO84" s="68"/>
      <c r="AP84" s="68"/>
      <c r="AQ84" s="68"/>
      <c r="AR84" s="68"/>
      <c r="AS84" s="68"/>
      <c r="AT84" s="68"/>
      <c r="AU84" s="68"/>
      <c r="AV84" s="73"/>
      <c r="AW84" s="36"/>
      <c r="AX84" s="74"/>
      <c r="AY84" s="75"/>
    </row>
    <row r="85" spans="1:59" s="36" customFormat="1" ht="47.25" x14ac:dyDescent="0.25">
      <c r="A85" s="21" t="str">
        <f t="shared" si="7"/>
        <v>CM9NT2_D2+1</v>
      </c>
      <c r="B85" s="21" t="str">
        <f t="shared" si="8"/>
        <v>CM9NT2_D2+2</v>
      </c>
      <c r="C85" s="21" t="str">
        <f t="shared" si="9"/>
        <v>CM9NT2_D2+3</v>
      </c>
      <c r="D85" s="21" t="str">
        <f t="shared" si="10"/>
        <v>CM9NT2_D2+4</v>
      </c>
      <c r="E85" s="36" t="s">
        <v>20</v>
      </c>
      <c r="F85" s="22"/>
      <c r="G85" s="22" t="s">
        <v>27</v>
      </c>
      <c r="H85" s="36" t="s">
        <v>26</v>
      </c>
      <c r="I85" s="19" t="s">
        <v>78</v>
      </c>
      <c r="J85" s="23" t="s">
        <v>26</v>
      </c>
      <c r="K85" s="19" t="s">
        <v>84</v>
      </c>
      <c r="L85" s="24">
        <v>1400</v>
      </c>
      <c r="M85" s="22">
        <v>700</v>
      </c>
      <c r="N85" s="22">
        <v>550</v>
      </c>
      <c r="O85" s="22">
        <v>400</v>
      </c>
      <c r="P85" s="24"/>
      <c r="Q85" s="24"/>
      <c r="R85" s="24"/>
      <c r="S85" s="24"/>
      <c r="T85" s="67" t="str">
        <f>G85</f>
        <v>CM9NT2_D2</v>
      </c>
      <c r="U85" s="68"/>
      <c r="V85" s="68"/>
      <c r="W85" s="68"/>
      <c r="X85" s="68"/>
      <c r="Y85" s="69">
        <f>U85/L85</f>
        <v>0</v>
      </c>
      <c r="Z85" s="69"/>
      <c r="AA85" s="69"/>
      <c r="AB85" s="69"/>
      <c r="AC85" s="68"/>
      <c r="AD85" s="68"/>
      <c r="AE85" s="68"/>
      <c r="AF85" s="68"/>
      <c r="AG85" s="70"/>
      <c r="AH85" s="70"/>
      <c r="AI85" s="70"/>
      <c r="AJ85" s="70"/>
      <c r="AK85" s="56">
        <v>4.7699999999999996</v>
      </c>
      <c r="AL85" s="71"/>
      <c r="AM85" s="72" t="e">
        <f>ROUNDDOWN(AK85*#REF!/#REF!,1)</f>
        <v>#REF!</v>
      </c>
      <c r="AN85" s="68" t="e">
        <f t="shared" si="12"/>
        <v>#REF!</v>
      </c>
      <c r="AO85" s="68" t="e">
        <f t="shared" si="12"/>
        <v>#REF!</v>
      </c>
      <c r="AP85" s="68" t="e">
        <f t="shared" si="12"/>
        <v>#REF!</v>
      </c>
      <c r="AQ85" s="68" t="e">
        <f t="shared" si="12"/>
        <v>#REF!</v>
      </c>
      <c r="AR85" s="68" t="e">
        <f t="shared" si="13"/>
        <v>#REF!</v>
      </c>
      <c r="AS85" s="68" t="e">
        <f t="shared" si="13"/>
        <v>#REF!</v>
      </c>
      <c r="AT85" s="68" t="e">
        <f t="shared" si="13"/>
        <v>#REF!</v>
      </c>
      <c r="AU85" s="68" t="e">
        <f t="shared" si="13"/>
        <v>#REF!</v>
      </c>
      <c r="AV85" s="73"/>
      <c r="AW85" s="36" t="s">
        <v>20</v>
      </c>
      <c r="AX85" s="74"/>
      <c r="AY85" s="75">
        <v>310</v>
      </c>
      <c r="BG85" s="36" t="s">
        <v>60</v>
      </c>
    </row>
    <row r="86" spans="1:59" s="36" customFormat="1" ht="15.75" hidden="1" x14ac:dyDescent="0.25">
      <c r="A86" s="21"/>
      <c r="B86" s="21"/>
      <c r="C86" s="21"/>
      <c r="D86" s="21"/>
      <c r="F86" s="22"/>
      <c r="G86" s="22"/>
      <c r="H86" s="36" t="s">
        <v>80</v>
      </c>
      <c r="I86" s="36" t="s">
        <v>80</v>
      </c>
      <c r="J86" s="23"/>
      <c r="K86" s="36" t="s">
        <v>80</v>
      </c>
      <c r="L86" s="24"/>
      <c r="M86" s="22"/>
      <c r="N86" s="22"/>
      <c r="O86" s="22"/>
      <c r="P86" s="24"/>
      <c r="Q86" s="24"/>
      <c r="R86" s="24"/>
      <c r="S86" s="24"/>
      <c r="T86" s="67"/>
      <c r="U86" s="68"/>
      <c r="V86" s="68"/>
      <c r="W86" s="68"/>
      <c r="X86" s="68"/>
      <c r="Y86" s="69"/>
      <c r="Z86" s="69"/>
      <c r="AA86" s="69"/>
      <c r="AB86" s="69"/>
      <c r="AC86" s="68"/>
      <c r="AD86" s="68"/>
      <c r="AE86" s="68"/>
      <c r="AF86" s="68"/>
      <c r="AG86" s="70"/>
      <c r="AH86" s="70"/>
      <c r="AI86" s="70"/>
      <c r="AJ86" s="70"/>
      <c r="AK86" s="56"/>
      <c r="AL86" s="71"/>
      <c r="AM86" s="72"/>
      <c r="AN86" s="68"/>
      <c r="AO86" s="68"/>
      <c r="AP86" s="68"/>
      <c r="AQ86" s="68"/>
      <c r="AR86" s="68"/>
      <c r="AS86" s="68"/>
      <c r="AT86" s="68"/>
      <c r="AU86" s="68"/>
      <c r="AV86" s="73"/>
      <c r="AX86" s="74"/>
      <c r="AY86" s="75"/>
    </row>
    <row r="87" spans="1:59" s="36" customFormat="1" ht="15.75" hidden="1" x14ac:dyDescent="0.25">
      <c r="A87" s="21"/>
      <c r="B87" s="21"/>
      <c r="C87" s="21"/>
      <c r="D87" s="21"/>
      <c r="F87" s="22"/>
      <c r="G87" s="22"/>
      <c r="H87" s="36" t="s">
        <v>80</v>
      </c>
      <c r="I87" s="36" t="s">
        <v>80</v>
      </c>
      <c r="J87" s="23"/>
      <c r="K87" s="36" t="s">
        <v>80</v>
      </c>
      <c r="L87" s="24"/>
      <c r="M87" s="22"/>
      <c r="N87" s="22"/>
      <c r="O87" s="22"/>
      <c r="P87" s="24"/>
      <c r="Q87" s="24"/>
      <c r="R87" s="24"/>
      <c r="S87" s="24"/>
      <c r="T87" s="67"/>
      <c r="U87" s="68"/>
      <c r="V87" s="68"/>
      <c r="W87" s="68"/>
      <c r="X87" s="68"/>
      <c r="Y87" s="69"/>
      <c r="Z87" s="69"/>
      <c r="AA87" s="69"/>
      <c r="AB87" s="69"/>
      <c r="AC87" s="68"/>
      <c r="AD87" s="68"/>
      <c r="AE87" s="68"/>
      <c r="AF87" s="68"/>
      <c r="AG87" s="70"/>
      <c r="AH87" s="70"/>
      <c r="AI87" s="70"/>
      <c r="AJ87" s="70"/>
      <c r="AK87" s="56"/>
      <c r="AL87" s="71"/>
      <c r="AM87" s="72"/>
      <c r="AN87" s="68"/>
      <c r="AO87" s="68"/>
      <c r="AP87" s="68"/>
      <c r="AQ87" s="68"/>
      <c r="AR87" s="68"/>
      <c r="AS87" s="68"/>
      <c r="AT87" s="68"/>
      <c r="AU87" s="68"/>
      <c r="AV87" s="73"/>
      <c r="AX87" s="74"/>
      <c r="AY87" s="75"/>
    </row>
    <row r="88" spans="1:59" s="36" customFormat="1" ht="15.75" hidden="1" x14ac:dyDescent="0.25">
      <c r="A88" s="21"/>
      <c r="B88" s="21"/>
      <c r="C88" s="21"/>
      <c r="D88" s="21"/>
      <c r="F88" s="22"/>
      <c r="G88" s="22"/>
      <c r="H88" s="36" t="s">
        <v>80</v>
      </c>
      <c r="I88" s="36" t="s">
        <v>80</v>
      </c>
      <c r="J88" s="23"/>
      <c r="K88" s="36" t="s">
        <v>80</v>
      </c>
      <c r="L88" s="24"/>
      <c r="M88" s="22"/>
      <c r="N88" s="22"/>
      <c r="O88" s="22"/>
      <c r="P88" s="24"/>
      <c r="Q88" s="24"/>
      <c r="R88" s="24"/>
      <c r="S88" s="24"/>
      <c r="T88" s="67"/>
      <c r="U88" s="68"/>
      <c r="V88" s="68"/>
      <c r="W88" s="68"/>
      <c r="X88" s="68"/>
      <c r="Y88" s="69"/>
      <c r="Z88" s="69"/>
      <c r="AA88" s="69"/>
      <c r="AB88" s="69"/>
      <c r="AC88" s="68"/>
      <c r="AD88" s="68"/>
      <c r="AE88" s="68"/>
      <c r="AF88" s="68"/>
      <c r="AG88" s="70"/>
      <c r="AH88" s="70"/>
      <c r="AI88" s="70"/>
      <c r="AJ88" s="70"/>
      <c r="AK88" s="56"/>
      <c r="AL88" s="71"/>
      <c r="AM88" s="72"/>
      <c r="AN88" s="68"/>
      <c r="AO88" s="68"/>
      <c r="AP88" s="68"/>
      <c r="AQ88" s="68"/>
      <c r="AR88" s="68"/>
      <c r="AS88" s="68"/>
      <c r="AT88" s="68"/>
      <c r="AU88" s="68"/>
      <c r="AV88" s="73"/>
      <c r="AX88" s="74"/>
      <c r="AY88" s="75"/>
    </row>
    <row r="89" spans="1:59" s="36" customFormat="1" ht="15.75" hidden="1" x14ac:dyDescent="0.25">
      <c r="A89" s="21"/>
      <c r="B89" s="21"/>
      <c r="C89" s="21"/>
      <c r="D89" s="21"/>
      <c r="F89" s="22"/>
      <c r="G89" s="22"/>
      <c r="H89" s="36" t="s">
        <v>80</v>
      </c>
      <c r="I89" s="36" t="s">
        <v>80</v>
      </c>
      <c r="J89" s="23"/>
      <c r="K89" s="36" t="s">
        <v>80</v>
      </c>
      <c r="L89" s="24"/>
      <c r="M89" s="22"/>
      <c r="N89" s="22"/>
      <c r="O89" s="22"/>
      <c r="P89" s="24"/>
      <c r="Q89" s="24"/>
      <c r="R89" s="24"/>
      <c r="S89" s="24"/>
      <c r="T89" s="67"/>
      <c r="U89" s="68"/>
      <c r="V89" s="68"/>
      <c r="W89" s="68"/>
      <c r="X89" s="68"/>
      <c r="Y89" s="69"/>
      <c r="Z89" s="69"/>
      <c r="AA89" s="69"/>
      <c r="AB89" s="69"/>
      <c r="AC89" s="68"/>
      <c r="AD89" s="68"/>
      <c r="AE89" s="68"/>
      <c r="AF89" s="68"/>
      <c r="AG89" s="70"/>
      <c r="AH89" s="70"/>
      <c r="AI89" s="70"/>
      <c r="AJ89" s="70"/>
      <c r="AK89" s="56"/>
      <c r="AL89" s="71"/>
      <c r="AM89" s="72"/>
      <c r="AN89" s="68"/>
      <c r="AO89" s="68"/>
      <c r="AP89" s="68"/>
      <c r="AQ89" s="68"/>
      <c r="AR89" s="68"/>
      <c r="AS89" s="68"/>
      <c r="AT89" s="68"/>
      <c r="AU89" s="68"/>
      <c r="AV89" s="73"/>
      <c r="AX89" s="74"/>
      <c r="AY89" s="75"/>
    </row>
    <row r="90" spans="1:59" s="36" customFormat="1" ht="15.75" hidden="1" x14ac:dyDescent="0.25">
      <c r="A90" s="21"/>
      <c r="B90" s="21"/>
      <c r="C90" s="21"/>
      <c r="D90" s="21"/>
      <c r="F90" s="22"/>
      <c r="G90" s="22"/>
      <c r="H90" s="36" t="s">
        <v>80</v>
      </c>
      <c r="I90" s="36" t="s">
        <v>80</v>
      </c>
      <c r="J90" s="23"/>
      <c r="K90" s="36" t="s">
        <v>80</v>
      </c>
      <c r="L90" s="24"/>
      <c r="M90" s="22"/>
      <c r="N90" s="22"/>
      <c r="O90" s="22"/>
      <c r="P90" s="24"/>
      <c r="Q90" s="24"/>
      <c r="R90" s="24"/>
      <c r="S90" s="24"/>
      <c r="T90" s="67"/>
      <c r="U90" s="68"/>
      <c r="V90" s="68"/>
      <c r="W90" s="68"/>
      <c r="X90" s="68"/>
      <c r="Y90" s="69"/>
      <c r="Z90" s="69"/>
      <c r="AA90" s="69"/>
      <c r="AB90" s="69"/>
      <c r="AC90" s="68"/>
      <c r="AD90" s="68"/>
      <c r="AE90" s="68"/>
      <c r="AF90" s="68"/>
      <c r="AG90" s="70"/>
      <c r="AH90" s="70"/>
      <c r="AI90" s="70"/>
      <c r="AJ90" s="70"/>
      <c r="AK90" s="56"/>
      <c r="AL90" s="71"/>
      <c r="AM90" s="72"/>
      <c r="AN90" s="68"/>
      <c r="AO90" s="68"/>
      <c r="AP90" s="68"/>
      <c r="AQ90" s="68"/>
      <c r="AR90" s="68"/>
      <c r="AS90" s="68"/>
      <c r="AT90" s="68"/>
      <c r="AU90" s="68"/>
      <c r="AV90" s="73"/>
      <c r="AX90" s="74"/>
      <c r="AY90" s="75"/>
    </row>
    <row r="91" spans="1:59" s="36" customFormat="1" ht="15.75" hidden="1" x14ac:dyDescent="0.25">
      <c r="A91" s="21"/>
      <c r="B91" s="21"/>
      <c r="C91" s="21"/>
      <c r="D91" s="21"/>
      <c r="F91" s="22"/>
      <c r="G91" s="22"/>
      <c r="H91" s="36" t="s">
        <v>80</v>
      </c>
      <c r="I91" s="36" t="s">
        <v>80</v>
      </c>
      <c r="J91" s="23"/>
      <c r="K91" s="36" t="s">
        <v>80</v>
      </c>
      <c r="L91" s="24"/>
      <c r="M91" s="22"/>
      <c r="N91" s="22"/>
      <c r="O91" s="22"/>
      <c r="P91" s="24"/>
      <c r="Q91" s="24"/>
      <c r="R91" s="24"/>
      <c r="S91" s="24"/>
      <c r="T91" s="67"/>
      <c r="U91" s="68"/>
      <c r="V91" s="68"/>
      <c r="W91" s="68"/>
      <c r="X91" s="68"/>
      <c r="Y91" s="69"/>
      <c r="Z91" s="69"/>
      <c r="AA91" s="69"/>
      <c r="AB91" s="69"/>
      <c r="AC91" s="68"/>
      <c r="AD91" s="68"/>
      <c r="AE91" s="68"/>
      <c r="AF91" s="68"/>
      <c r="AG91" s="70"/>
      <c r="AH91" s="70"/>
      <c r="AI91" s="70"/>
      <c r="AJ91" s="70"/>
      <c r="AK91" s="56"/>
      <c r="AL91" s="71"/>
      <c r="AM91" s="72"/>
      <c r="AN91" s="68"/>
      <c r="AO91" s="68"/>
      <c r="AP91" s="68"/>
      <c r="AQ91" s="68"/>
      <c r="AR91" s="68"/>
      <c r="AS91" s="68"/>
      <c r="AT91" s="68"/>
      <c r="AU91" s="68"/>
      <c r="AV91" s="73"/>
      <c r="AX91" s="74"/>
      <c r="AY91" s="75"/>
    </row>
    <row r="92" spans="1:59" s="36" customFormat="1" ht="47.25" x14ac:dyDescent="0.25">
      <c r="A92" s="21" t="str">
        <f>G92&amp;"+1"</f>
        <v>CM9NT2_D3+1</v>
      </c>
      <c r="B92" s="21" t="str">
        <f>G92&amp;"+2"</f>
        <v>CM9NT2_D3+2</v>
      </c>
      <c r="C92" s="21" t="str">
        <f>G92&amp;"+3"</f>
        <v>CM9NT2_D3+3</v>
      </c>
      <c r="D92" s="21" t="str">
        <f>G92&amp;"+4"</f>
        <v>CM9NT2_D3+4</v>
      </c>
      <c r="E92" s="36" t="s">
        <v>20</v>
      </c>
      <c r="F92" s="22"/>
      <c r="G92" s="22" t="s">
        <v>28</v>
      </c>
      <c r="H92" s="36" t="s">
        <v>26</v>
      </c>
      <c r="I92" s="19" t="s">
        <v>84</v>
      </c>
      <c r="J92" s="23" t="s">
        <v>26</v>
      </c>
      <c r="K92" s="19" t="s">
        <v>25</v>
      </c>
      <c r="L92" s="24">
        <v>1800</v>
      </c>
      <c r="M92" s="22">
        <v>900</v>
      </c>
      <c r="N92" s="22">
        <v>600</v>
      </c>
      <c r="O92" s="22">
        <v>400</v>
      </c>
      <c r="P92" s="24"/>
      <c r="Q92" s="24"/>
      <c r="R92" s="24"/>
      <c r="S92" s="24"/>
      <c r="T92" s="67" t="str">
        <f>G92</f>
        <v>CM9NT2_D3</v>
      </c>
      <c r="U92" s="68"/>
      <c r="V92" s="68"/>
      <c r="W92" s="68"/>
      <c r="X92" s="68"/>
      <c r="Y92" s="69"/>
      <c r="Z92" s="69"/>
      <c r="AA92" s="69"/>
      <c r="AB92" s="69"/>
      <c r="AC92" s="68"/>
      <c r="AD92" s="68"/>
      <c r="AE92" s="68"/>
      <c r="AF92" s="68"/>
      <c r="AG92" s="70"/>
      <c r="AH92" s="70"/>
      <c r="AI92" s="70"/>
      <c r="AJ92" s="70"/>
      <c r="AK92" s="56">
        <v>4.9316666666666666</v>
      </c>
      <c r="AL92" s="71"/>
      <c r="AM92" s="72" t="e">
        <f>ROUNDDOWN(AK92*#REF!/#REF!,1)</f>
        <v>#REF!</v>
      </c>
      <c r="AN92" s="68" t="e">
        <f t="shared" si="12"/>
        <v>#REF!</v>
      </c>
      <c r="AO92" s="68" t="e">
        <f t="shared" si="12"/>
        <v>#REF!</v>
      </c>
      <c r="AP92" s="68" t="e">
        <f t="shared" si="12"/>
        <v>#REF!</v>
      </c>
      <c r="AQ92" s="68" t="e">
        <f t="shared" si="12"/>
        <v>#REF!</v>
      </c>
      <c r="AR92" s="68" t="e">
        <f t="shared" si="13"/>
        <v>#REF!</v>
      </c>
      <c r="AS92" s="68" t="e">
        <f t="shared" si="13"/>
        <v>#REF!</v>
      </c>
      <c r="AT92" s="68" t="e">
        <f t="shared" si="13"/>
        <v>#REF!</v>
      </c>
      <c r="AU92" s="68" t="e">
        <f t="shared" si="13"/>
        <v>#REF!</v>
      </c>
      <c r="AV92" s="73"/>
      <c r="AW92" s="36" t="s">
        <v>20</v>
      </c>
      <c r="AX92" s="74"/>
      <c r="AY92" s="75">
        <v>310</v>
      </c>
    </row>
    <row r="93" spans="1:59" s="36" customFormat="1" ht="15.75" hidden="1" x14ac:dyDescent="0.25">
      <c r="A93" s="21"/>
      <c r="B93" s="21"/>
      <c r="C93" s="21"/>
      <c r="D93" s="21"/>
      <c r="F93" s="22"/>
      <c r="G93" s="22"/>
      <c r="H93" s="36" t="s">
        <v>80</v>
      </c>
      <c r="I93" s="36" t="s">
        <v>80</v>
      </c>
      <c r="J93" s="23"/>
      <c r="K93" s="36" t="s">
        <v>80</v>
      </c>
      <c r="L93" s="24"/>
      <c r="M93" s="22"/>
      <c r="N93" s="22"/>
      <c r="O93" s="22"/>
      <c r="P93" s="24"/>
      <c r="Q93" s="24"/>
      <c r="R93" s="24"/>
      <c r="S93" s="24"/>
      <c r="T93" s="67"/>
      <c r="U93" s="68"/>
      <c r="V93" s="68"/>
      <c r="W93" s="68"/>
      <c r="X93" s="68"/>
      <c r="Y93" s="69"/>
      <c r="Z93" s="69"/>
      <c r="AA93" s="69"/>
      <c r="AB93" s="69"/>
      <c r="AC93" s="68"/>
      <c r="AD93" s="68"/>
      <c r="AE93" s="68"/>
      <c r="AF93" s="68"/>
      <c r="AG93" s="70"/>
      <c r="AH93" s="70"/>
      <c r="AI93" s="70"/>
      <c r="AJ93" s="70"/>
      <c r="AK93" s="56"/>
      <c r="AL93" s="71"/>
      <c r="AM93" s="72"/>
      <c r="AN93" s="68"/>
      <c r="AO93" s="68"/>
      <c r="AP93" s="68"/>
      <c r="AQ93" s="68"/>
      <c r="AR93" s="68"/>
      <c r="AS93" s="68"/>
      <c r="AT93" s="68"/>
      <c r="AU93" s="68"/>
      <c r="AV93" s="73"/>
      <c r="AX93" s="74"/>
      <c r="AY93" s="75"/>
    </row>
    <row r="94" spans="1:59" s="36" customFormat="1" ht="15.75" hidden="1" x14ac:dyDescent="0.25">
      <c r="A94" s="21"/>
      <c r="B94" s="21"/>
      <c r="C94" s="21"/>
      <c r="D94" s="21"/>
      <c r="F94" s="22"/>
      <c r="G94" s="22"/>
      <c r="H94" s="36" t="s">
        <v>80</v>
      </c>
      <c r="I94" s="36" t="s">
        <v>80</v>
      </c>
      <c r="J94" s="23"/>
      <c r="K94" s="36" t="s">
        <v>80</v>
      </c>
      <c r="L94" s="24"/>
      <c r="M94" s="22"/>
      <c r="N94" s="22"/>
      <c r="O94" s="22"/>
      <c r="P94" s="24"/>
      <c r="Q94" s="24"/>
      <c r="R94" s="24"/>
      <c r="S94" s="24"/>
      <c r="T94" s="67"/>
      <c r="U94" s="68"/>
      <c r="V94" s="68"/>
      <c r="W94" s="68"/>
      <c r="X94" s="68"/>
      <c r="Y94" s="69"/>
      <c r="Z94" s="69"/>
      <c r="AA94" s="69"/>
      <c r="AB94" s="69"/>
      <c r="AC94" s="68"/>
      <c r="AD94" s="68"/>
      <c r="AE94" s="68"/>
      <c r="AF94" s="68"/>
      <c r="AG94" s="70"/>
      <c r="AH94" s="70"/>
      <c r="AI94" s="70"/>
      <c r="AJ94" s="70"/>
      <c r="AK94" s="56"/>
      <c r="AL94" s="71"/>
      <c r="AM94" s="72"/>
      <c r="AN94" s="68"/>
      <c r="AO94" s="68"/>
      <c r="AP94" s="68"/>
      <c r="AQ94" s="68"/>
      <c r="AR94" s="68"/>
      <c r="AS94" s="68"/>
      <c r="AT94" s="68"/>
      <c r="AU94" s="68"/>
      <c r="AV94" s="73"/>
      <c r="AX94" s="74"/>
      <c r="AY94" s="75"/>
    </row>
    <row r="95" spans="1:59" s="36" customFormat="1" ht="15.75" hidden="1" x14ac:dyDescent="0.25">
      <c r="A95" s="21"/>
      <c r="B95" s="21"/>
      <c r="C95" s="21"/>
      <c r="D95" s="21"/>
      <c r="F95" s="22"/>
      <c r="G95" s="22"/>
      <c r="H95" s="36" t="s">
        <v>80</v>
      </c>
      <c r="I95" s="36" t="s">
        <v>80</v>
      </c>
      <c r="J95" s="23"/>
      <c r="K95" s="36" t="s">
        <v>80</v>
      </c>
      <c r="L95" s="24"/>
      <c r="M95" s="22"/>
      <c r="N95" s="22"/>
      <c r="O95" s="22"/>
      <c r="P95" s="24"/>
      <c r="Q95" s="24"/>
      <c r="R95" s="24"/>
      <c r="S95" s="24"/>
      <c r="T95" s="67"/>
      <c r="U95" s="68"/>
      <c r="V95" s="68"/>
      <c r="W95" s="68"/>
      <c r="X95" s="68"/>
      <c r="Y95" s="69"/>
      <c r="Z95" s="69"/>
      <c r="AA95" s="69"/>
      <c r="AB95" s="69"/>
      <c r="AC95" s="68"/>
      <c r="AD95" s="68"/>
      <c r="AE95" s="68"/>
      <c r="AF95" s="68"/>
      <c r="AG95" s="70"/>
      <c r="AH95" s="70"/>
      <c r="AI95" s="70"/>
      <c r="AJ95" s="70"/>
      <c r="AK95" s="56"/>
      <c r="AL95" s="71"/>
      <c r="AM95" s="72"/>
      <c r="AN95" s="68"/>
      <c r="AO95" s="68"/>
      <c r="AP95" s="68"/>
      <c r="AQ95" s="68"/>
      <c r="AR95" s="68"/>
      <c r="AS95" s="68"/>
      <c r="AT95" s="68"/>
      <c r="AU95" s="68"/>
      <c r="AV95" s="73"/>
      <c r="AX95" s="74"/>
      <c r="AY95" s="75"/>
    </row>
    <row r="96" spans="1:59" s="36" customFormat="1" ht="15.75" hidden="1" x14ac:dyDescent="0.25">
      <c r="A96" s="21"/>
      <c r="B96" s="21"/>
      <c r="C96" s="21"/>
      <c r="D96" s="21"/>
      <c r="F96" s="22"/>
      <c r="G96" s="22"/>
      <c r="H96" s="36" t="s">
        <v>80</v>
      </c>
      <c r="I96" s="36" t="s">
        <v>80</v>
      </c>
      <c r="J96" s="23"/>
      <c r="K96" s="36" t="s">
        <v>80</v>
      </c>
      <c r="L96" s="24"/>
      <c r="M96" s="22"/>
      <c r="N96" s="22"/>
      <c r="O96" s="22"/>
      <c r="P96" s="24"/>
      <c r="Q96" s="24"/>
      <c r="R96" s="24"/>
      <c r="S96" s="24"/>
      <c r="T96" s="67"/>
      <c r="U96" s="68"/>
      <c r="V96" s="68"/>
      <c r="W96" s="68"/>
      <c r="X96" s="68"/>
      <c r="Y96" s="69"/>
      <c r="Z96" s="69"/>
      <c r="AA96" s="69"/>
      <c r="AB96" s="69"/>
      <c r="AC96" s="68"/>
      <c r="AD96" s="68"/>
      <c r="AE96" s="68"/>
      <c r="AF96" s="68"/>
      <c r="AG96" s="70"/>
      <c r="AH96" s="70"/>
      <c r="AI96" s="70"/>
      <c r="AJ96" s="70"/>
      <c r="AK96" s="56"/>
      <c r="AL96" s="71"/>
      <c r="AM96" s="72"/>
      <c r="AN96" s="68"/>
      <c r="AO96" s="68"/>
      <c r="AP96" s="68"/>
      <c r="AQ96" s="68"/>
      <c r="AR96" s="68"/>
      <c r="AS96" s="68"/>
      <c r="AT96" s="68"/>
      <c r="AU96" s="68"/>
      <c r="AV96" s="73"/>
      <c r="AX96" s="74"/>
      <c r="AY96" s="75"/>
    </row>
    <row r="97" spans="1:57" s="36" customFormat="1" ht="15.75" hidden="1" x14ac:dyDescent="0.25">
      <c r="A97" s="21"/>
      <c r="B97" s="21"/>
      <c r="C97" s="21"/>
      <c r="D97" s="21"/>
      <c r="F97" s="22"/>
      <c r="G97" s="22"/>
      <c r="H97" s="36" t="s">
        <v>80</v>
      </c>
      <c r="I97" s="36" t="s">
        <v>80</v>
      </c>
      <c r="J97" s="23"/>
      <c r="K97" s="36" t="s">
        <v>80</v>
      </c>
      <c r="L97" s="24"/>
      <c r="M97" s="22"/>
      <c r="N97" s="22"/>
      <c r="O97" s="22"/>
      <c r="P97" s="24"/>
      <c r="Q97" s="24"/>
      <c r="R97" s="24"/>
      <c r="S97" s="24"/>
      <c r="T97" s="67"/>
      <c r="U97" s="68"/>
      <c r="V97" s="68"/>
      <c r="W97" s="68"/>
      <c r="X97" s="68"/>
      <c r="Y97" s="69"/>
      <c r="Z97" s="69"/>
      <c r="AA97" s="69"/>
      <c r="AB97" s="69"/>
      <c r="AC97" s="68"/>
      <c r="AD97" s="68"/>
      <c r="AE97" s="68"/>
      <c r="AF97" s="68"/>
      <c r="AG97" s="70"/>
      <c r="AH97" s="70"/>
      <c r="AI97" s="70"/>
      <c r="AJ97" s="70"/>
      <c r="AK97" s="56"/>
      <c r="AL97" s="71"/>
      <c r="AM97" s="72"/>
      <c r="AN97" s="68"/>
      <c r="AO97" s="68"/>
      <c r="AP97" s="68"/>
      <c r="AQ97" s="68"/>
      <c r="AR97" s="68"/>
      <c r="AS97" s="68"/>
      <c r="AT97" s="68"/>
      <c r="AU97" s="68"/>
      <c r="AV97" s="73"/>
      <c r="AX97" s="74"/>
      <c r="AY97" s="75"/>
    </row>
    <row r="98" spans="1:57" s="36" customFormat="1" ht="15.75" hidden="1" x14ac:dyDescent="0.25">
      <c r="A98" s="21"/>
      <c r="B98" s="21"/>
      <c r="C98" s="21"/>
      <c r="D98" s="21"/>
      <c r="F98" s="22"/>
      <c r="G98" s="22"/>
      <c r="H98" s="36" t="s">
        <v>80</v>
      </c>
      <c r="I98" s="36" t="s">
        <v>80</v>
      </c>
      <c r="J98" s="23"/>
      <c r="K98" s="36" t="s">
        <v>80</v>
      </c>
      <c r="L98" s="24"/>
      <c r="M98" s="22"/>
      <c r="N98" s="22"/>
      <c r="O98" s="22"/>
      <c r="P98" s="24"/>
      <c r="Q98" s="24"/>
      <c r="R98" s="24"/>
      <c r="S98" s="24"/>
      <c r="T98" s="67"/>
      <c r="U98" s="68"/>
      <c r="V98" s="68"/>
      <c r="W98" s="68"/>
      <c r="X98" s="68"/>
      <c r="Y98" s="69"/>
      <c r="Z98" s="69"/>
      <c r="AA98" s="69"/>
      <c r="AB98" s="69"/>
      <c r="AC98" s="68"/>
      <c r="AD98" s="68"/>
      <c r="AE98" s="68"/>
      <c r="AF98" s="68"/>
      <c r="AG98" s="70"/>
      <c r="AH98" s="70"/>
      <c r="AI98" s="70"/>
      <c r="AJ98" s="70"/>
      <c r="AK98" s="56"/>
      <c r="AL98" s="71"/>
      <c r="AM98" s="72"/>
      <c r="AN98" s="68"/>
      <c r="AO98" s="68"/>
      <c r="AP98" s="68"/>
      <c r="AQ98" s="68"/>
      <c r="AR98" s="68"/>
      <c r="AS98" s="68"/>
      <c r="AT98" s="68"/>
      <c r="AU98" s="68"/>
      <c r="AV98" s="73"/>
      <c r="AX98" s="74"/>
      <c r="AY98" s="75"/>
    </row>
    <row r="99" spans="1:57" s="36" customFormat="1" ht="47.25" x14ac:dyDescent="0.25">
      <c r="A99" s="21" t="str">
        <f>G99&amp;"+1"</f>
        <v>CM9NT2_D4+1</v>
      </c>
      <c r="B99" s="21" t="str">
        <f>G99&amp;"+2"</f>
        <v>CM9NT2_D4+2</v>
      </c>
      <c r="C99" s="21" t="str">
        <f>G99&amp;"+3"</f>
        <v>CM9NT2_D4+3</v>
      </c>
      <c r="D99" s="21" t="str">
        <f>G99&amp;"+4"</f>
        <v>CM9NT2_D4+4</v>
      </c>
      <c r="E99" s="36" t="s">
        <v>20</v>
      </c>
      <c r="F99" s="22"/>
      <c r="G99" s="22" t="s">
        <v>29</v>
      </c>
      <c r="H99" s="36" t="s">
        <v>26</v>
      </c>
      <c r="I99" s="19" t="s">
        <v>25</v>
      </c>
      <c r="J99" s="23" t="s">
        <v>26</v>
      </c>
      <c r="K99" s="19" t="s">
        <v>21</v>
      </c>
      <c r="L99" s="22">
        <v>1400</v>
      </c>
      <c r="M99" s="22">
        <v>700</v>
      </c>
      <c r="N99" s="22">
        <v>550</v>
      </c>
      <c r="O99" s="22">
        <v>400</v>
      </c>
      <c r="P99" s="24"/>
      <c r="Q99" s="24"/>
      <c r="R99" s="24"/>
      <c r="S99" s="24"/>
      <c r="T99" s="67" t="str">
        <f>G99</f>
        <v>CM9NT2_D4</v>
      </c>
      <c r="U99" s="68"/>
      <c r="V99" s="68"/>
      <c r="W99" s="68"/>
      <c r="X99" s="68"/>
      <c r="Y99" s="69"/>
      <c r="Z99" s="69"/>
      <c r="AA99" s="69"/>
      <c r="AB99" s="69"/>
      <c r="AC99" s="68"/>
      <c r="AD99" s="68"/>
      <c r="AE99" s="68"/>
      <c r="AF99" s="68"/>
      <c r="AG99" s="70"/>
      <c r="AH99" s="70"/>
      <c r="AI99" s="70"/>
      <c r="AJ99" s="70"/>
      <c r="AK99" s="56">
        <v>4.7699999999999996</v>
      </c>
      <c r="AL99" s="71"/>
      <c r="AM99" s="72" t="e">
        <f>ROUNDDOWN(AK99*#REF!/#REF!,1)</f>
        <v>#REF!</v>
      </c>
      <c r="AN99" s="68" t="e">
        <f t="shared" si="12"/>
        <v>#REF!</v>
      </c>
      <c r="AO99" s="68" t="e">
        <f t="shared" si="12"/>
        <v>#REF!</v>
      </c>
      <c r="AP99" s="68" t="e">
        <f t="shared" si="12"/>
        <v>#REF!</v>
      </c>
      <c r="AQ99" s="68" t="e">
        <f t="shared" si="12"/>
        <v>#REF!</v>
      </c>
      <c r="AR99" s="68" t="e">
        <f t="shared" si="13"/>
        <v>#REF!</v>
      </c>
      <c r="AS99" s="68" t="e">
        <f t="shared" si="13"/>
        <v>#REF!</v>
      </c>
      <c r="AT99" s="68" t="e">
        <f t="shared" si="13"/>
        <v>#REF!</v>
      </c>
      <c r="AU99" s="68" t="e">
        <f t="shared" si="13"/>
        <v>#REF!</v>
      </c>
      <c r="AV99" s="73"/>
      <c r="AW99" s="36" t="s">
        <v>20</v>
      </c>
      <c r="AX99" s="74"/>
      <c r="AY99" s="75">
        <v>240</v>
      </c>
    </row>
    <row r="100" spans="1:57" s="19" customFormat="1" ht="69" hidden="1" customHeight="1" x14ac:dyDescent="0.25">
      <c r="A100" s="21"/>
      <c r="B100" s="21"/>
      <c r="C100" s="21"/>
      <c r="D100" s="21"/>
      <c r="E100" s="36"/>
      <c r="F100" s="22"/>
      <c r="G100" s="23"/>
      <c r="H100" s="36" t="s">
        <v>80</v>
      </c>
      <c r="I100" s="36" t="s">
        <v>80</v>
      </c>
      <c r="J100" s="23"/>
      <c r="K100" s="36" t="s">
        <v>80</v>
      </c>
      <c r="L100" s="38"/>
      <c r="M100" s="37"/>
      <c r="N100" s="37"/>
      <c r="O100" s="37"/>
      <c r="P100" s="24"/>
      <c r="Q100" s="24"/>
      <c r="R100" s="24"/>
      <c r="S100" s="24"/>
      <c r="T100" s="25"/>
      <c r="U100" s="26"/>
      <c r="V100" s="26"/>
      <c r="W100" s="26"/>
      <c r="X100" s="26"/>
      <c r="Y100" s="27"/>
      <c r="Z100" s="27"/>
      <c r="AA100" s="27"/>
      <c r="AB100" s="27"/>
      <c r="AC100" s="26"/>
      <c r="AD100" s="26"/>
      <c r="AE100" s="26"/>
      <c r="AF100" s="26"/>
      <c r="AG100" s="28"/>
      <c r="AH100" s="28"/>
      <c r="AI100" s="28"/>
      <c r="AJ100" s="28"/>
      <c r="AK100" s="29"/>
      <c r="AL100" s="29"/>
      <c r="AM100" s="30"/>
      <c r="AN100" s="26"/>
      <c r="AO100" s="26"/>
      <c r="AP100" s="26"/>
      <c r="AQ100" s="26"/>
      <c r="AR100" s="26"/>
      <c r="AS100" s="26"/>
      <c r="AT100" s="26"/>
      <c r="AU100" s="26"/>
      <c r="AV100" s="31"/>
      <c r="AW100" s="36"/>
      <c r="AX100" s="32"/>
      <c r="AY100" s="33"/>
    </row>
    <row r="101" spans="1:57" s="19" customFormat="1" ht="69" hidden="1" customHeight="1" x14ac:dyDescent="0.25">
      <c r="A101" s="21"/>
      <c r="B101" s="21"/>
      <c r="C101" s="21"/>
      <c r="D101" s="21"/>
      <c r="E101" s="36"/>
      <c r="F101" s="22"/>
      <c r="G101" s="23"/>
      <c r="H101" s="36" t="s">
        <v>80</v>
      </c>
      <c r="I101" s="36" t="s">
        <v>80</v>
      </c>
      <c r="J101" s="23"/>
      <c r="K101" s="36" t="s">
        <v>80</v>
      </c>
      <c r="L101" s="38"/>
      <c r="M101" s="37"/>
      <c r="N101" s="37"/>
      <c r="O101" s="37"/>
      <c r="P101" s="24"/>
      <c r="Q101" s="24"/>
      <c r="R101" s="24"/>
      <c r="S101" s="24"/>
      <c r="T101" s="25"/>
      <c r="U101" s="26"/>
      <c r="V101" s="26"/>
      <c r="W101" s="26"/>
      <c r="X101" s="26"/>
      <c r="Y101" s="27"/>
      <c r="Z101" s="27"/>
      <c r="AA101" s="27"/>
      <c r="AB101" s="27"/>
      <c r="AC101" s="26"/>
      <c r="AD101" s="26"/>
      <c r="AE101" s="26"/>
      <c r="AF101" s="26"/>
      <c r="AG101" s="28"/>
      <c r="AH101" s="28"/>
      <c r="AI101" s="28"/>
      <c r="AJ101" s="28"/>
      <c r="AK101" s="29"/>
      <c r="AL101" s="29"/>
      <c r="AM101" s="30"/>
      <c r="AN101" s="26"/>
      <c r="AO101" s="26"/>
      <c r="AP101" s="26"/>
      <c r="AQ101" s="26"/>
      <c r="AR101" s="26"/>
      <c r="AS101" s="26"/>
      <c r="AT101" s="26"/>
      <c r="AU101" s="26"/>
      <c r="AV101" s="31"/>
      <c r="AW101" s="36"/>
      <c r="AX101" s="32"/>
      <c r="AY101" s="33"/>
    </row>
    <row r="102" spans="1:57" s="19" customFormat="1" ht="69" hidden="1" customHeight="1" x14ac:dyDescent="0.25">
      <c r="A102" s="21"/>
      <c r="B102" s="21"/>
      <c r="C102" s="21"/>
      <c r="D102" s="21"/>
      <c r="E102" s="36"/>
      <c r="F102" s="22"/>
      <c r="G102" s="23"/>
      <c r="H102" s="36" t="s">
        <v>80</v>
      </c>
      <c r="I102" s="36" t="s">
        <v>80</v>
      </c>
      <c r="J102" s="23"/>
      <c r="K102" s="36" t="s">
        <v>80</v>
      </c>
      <c r="L102" s="38"/>
      <c r="M102" s="37"/>
      <c r="N102" s="37"/>
      <c r="O102" s="37"/>
      <c r="P102" s="24"/>
      <c r="Q102" s="24"/>
      <c r="R102" s="24"/>
      <c r="S102" s="24"/>
      <c r="T102" s="25"/>
      <c r="U102" s="26"/>
      <c r="V102" s="26"/>
      <c r="W102" s="26"/>
      <c r="X102" s="26"/>
      <c r="Y102" s="27"/>
      <c r="Z102" s="27"/>
      <c r="AA102" s="27"/>
      <c r="AB102" s="27"/>
      <c r="AC102" s="26"/>
      <c r="AD102" s="26"/>
      <c r="AE102" s="26"/>
      <c r="AF102" s="26"/>
      <c r="AG102" s="28"/>
      <c r="AH102" s="28"/>
      <c r="AI102" s="28"/>
      <c r="AJ102" s="28"/>
      <c r="AK102" s="29"/>
      <c r="AL102" s="29"/>
      <c r="AM102" s="30"/>
      <c r="AN102" s="26"/>
      <c r="AO102" s="26"/>
      <c r="AP102" s="26"/>
      <c r="AQ102" s="26"/>
      <c r="AR102" s="26"/>
      <c r="AS102" s="26"/>
      <c r="AT102" s="26"/>
      <c r="AU102" s="26"/>
      <c r="AV102" s="31"/>
      <c r="AW102" s="36"/>
      <c r="AX102" s="32"/>
      <c r="AY102" s="33"/>
    </row>
    <row r="103" spans="1:57" s="19" customFormat="1" ht="69" hidden="1" customHeight="1" x14ac:dyDescent="0.25">
      <c r="A103" s="21"/>
      <c r="B103" s="21"/>
      <c r="C103" s="21"/>
      <c r="D103" s="21"/>
      <c r="E103" s="36"/>
      <c r="F103" s="22"/>
      <c r="G103" s="23"/>
      <c r="H103" s="36" t="s">
        <v>80</v>
      </c>
      <c r="I103" s="36" t="s">
        <v>80</v>
      </c>
      <c r="J103" s="23"/>
      <c r="K103" s="36" t="s">
        <v>80</v>
      </c>
      <c r="L103" s="38"/>
      <c r="M103" s="37"/>
      <c r="N103" s="37"/>
      <c r="O103" s="37"/>
      <c r="P103" s="24"/>
      <c r="Q103" s="24"/>
      <c r="R103" s="24"/>
      <c r="S103" s="24"/>
      <c r="T103" s="25"/>
      <c r="U103" s="26"/>
      <c r="V103" s="26"/>
      <c r="W103" s="26"/>
      <c r="X103" s="26"/>
      <c r="Y103" s="27"/>
      <c r="Z103" s="27"/>
      <c r="AA103" s="27"/>
      <c r="AB103" s="27"/>
      <c r="AC103" s="26"/>
      <c r="AD103" s="26"/>
      <c r="AE103" s="26"/>
      <c r="AF103" s="26"/>
      <c r="AG103" s="28"/>
      <c r="AH103" s="28"/>
      <c r="AI103" s="28"/>
      <c r="AJ103" s="28"/>
      <c r="AK103" s="29"/>
      <c r="AL103" s="29"/>
      <c r="AM103" s="30"/>
      <c r="AN103" s="26"/>
      <c r="AO103" s="26"/>
      <c r="AP103" s="26"/>
      <c r="AQ103" s="26"/>
      <c r="AR103" s="26"/>
      <c r="AS103" s="26"/>
      <c r="AT103" s="26"/>
      <c r="AU103" s="26"/>
      <c r="AV103" s="31"/>
      <c r="AW103" s="36"/>
      <c r="AX103" s="32"/>
      <c r="AY103" s="33"/>
    </row>
    <row r="104" spans="1:57" s="19" customFormat="1" ht="69" hidden="1" customHeight="1" x14ac:dyDescent="0.25">
      <c r="A104" s="21"/>
      <c r="B104" s="21"/>
      <c r="C104" s="21"/>
      <c r="D104" s="21"/>
      <c r="E104" s="36"/>
      <c r="F104" s="22"/>
      <c r="G104" s="23"/>
      <c r="H104" s="36" t="s">
        <v>80</v>
      </c>
      <c r="I104" s="36" t="s">
        <v>80</v>
      </c>
      <c r="J104" s="23"/>
      <c r="K104" s="36" t="s">
        <v>80</v>
      </c>
      <c r="L104" s="38"/>
      <c r="M104" s="37"/>
      <c r="N104" s="37"/>
      <c r="O104" s="37"/>
      <c r="P104" s="24"/>
      <c r="Q104" s="24"/>
      <c r="R104" s="24"/>
      <c r="S104" s="24"/>
      <c r="T104" s="25"/>
      <c r="U104" s="26"/>
      <c r="V104" s="26"/>
      <c r="W104" s="26"/>
      <c r="X104" s="26"/>
      <c r="Y104" s="27"/>
      <c r="Z104" s="27"/>
      <c r="AA104" s="27"/>
      <c r="AB104" s="27"/>
      <c r="AC104" s="26"/>
      <c r="AD104" s="26"/>
      <c r="AE104" s="26"/>
      <c r="AF104" s="26"/>
      <c r="AG104" s="28"/>
      <c r="AH104" s="28"/>
      <c r="AI104" s="28"/>
      <c r="AJ104" s="28"/>
      <c r="AK104" s="29"/>
      <c r="AL104" s="29"/>
      <c r="AM104" s="30"/>
      <c r="AN104" s="26"/>
      <c r="AO104" s="26"/>
      <c r="AP104" s="26"/>
      <c r="AQ104" s="26"/>
      <c r="AR104" s="26"/>
      <c r="AS104" s="26"/>
      <c r="AT104" s="26"/>
      <c r="AU104" s="26"/>
      <c r="AV104" s="31"/>
      <c r="AW104" s="36"/>
      <c r="AX104" s="32"/>
      <c r="AY104" s="33"/>
    </row>
    <row r="105" spans="1:57" s="19" customFormat="1" ht="69" hidden="1" customHeight="1" x14ac:dyDescent="0.25">
      <c r="A105" s="21"/>
      <c r="B105" s="21"/>
      <c r="C105" s="21"/>
      <c r="D105" s="21"/>
      <c r="E105" s="36"/>
      <c r="F105" s="22"/>
      <c r="G105" s="23"/>
      <c r="H105" s="36" t="s">
        <v>80</v>
      </c>
      <c r="I105" s="36" t="s">
        <v>80</v>
      </c>
      <c r="J105" s="23"/>
      <c r="K105" s="36" t="s">
        <v>80</v>
      </c>
      <c r="L105" s="38"/>
      <c r="M105" s="37"/>
      <c r="N105" s="37"/>
      <c r="O105" s="37"/>
      <c r="P105" s="24"/>
      <c r="Q105" s="24"/>
      <c r="R105" s="24"/>
      <c r="S105" s="24"/>
      <c r="T105" s="25"/>
      <c r="U105" s="26"/>
      <c r="V105" s="26"/>
      <c r="W105" s="26"/>
      <c r="X105" s="26"/>
      <c r="Y105" s="27"/>
      <c r="Z105" s="27"/>
      <c r="AA105" s="27"/>
      <c r="AB105" s="27"/>
      <c r="AC105" s="26"/>
      <c r="AD105" s="26"/>
      <c r="AE105" s="26"/>
      <c r="AF105" s="26"/>
      <c r="AG105" s="28"/>
      <c r="AH105" s="28"/>
      <c r="AI105" s="28"/>
      <c r="AJ105" s="28"/>
      <c r="AK105" s="29"/>
      <c r="AL105" s="29"/>
      <c r="AM105" s="30"/>
      <c r="AN105" s="26"/>
      <c r="AO105" s="26"/>
      <c r="AP105" s="26"/>
      <c r="AQ105" s="26"/>
      <c r="AR105" s="26"/>
      <c r="AS105" s="26"/>
      <c r="AT105" s="26"/>
      <c r="AU105" s="26"/>
      <c r="AV105" s="31"/>
      <c r="AW105" s="36"/>
      <c r="AX105" s="32"/>
      <c r="AY105" s="33"/>
    </row>
    <row r="106" spans="1:57" s="40" customFormat="1" ht="35.1" hidden="1" customHeight="1" x14ac:dyDescent="0.25">
      <c r="A106" s="35"/>
      <c r="B106" s="35"/>
      <c r="C106" s="35"/>
      <c r="D106" s="35"/>
      <c r="E106" s="19"/>
      <c r="F106" s="43"/>
      <c r="G106" s="44"/>
      <c r="H106" s="18"/>
      <c r="I106" s="45"/>
      <c r="J106" s="46"/>
      <c r="K106" s="45"/>
      <c r="L106" s="47"/>
      <c r="M106" s="47"/>
      <c r="N106" s="48"/>
      <c r="O106" s="48"/>
      <c r="P106" s="47"/>
      <c r="Q106" s="47"/>
      <c r="R106" s="47"/>
      <c r="S106" s="47"/>
      <c r="T106" s="42"/>
      <c r="U106" s="42"/>
      <c r="V106" s="42"/>
      <c r="W106" s="42"/>
      <c r="X106" s="49"/>
      <c r="Y106" s="49"/>
      <c r="Z106" s="49"/>
      <c r="AA106" s="49"/>
      <c r="AB106" s="42"/>
      <c r="AC106" s="42"/>
      <c r="AD106" s="42"/>
      <c r="AE106" s="42"/>
      <c r="AF106" s="49"/>
      <c r="AG106" s="49"/>
      <c r="AH106" s="49"/>
      <c r="AI106" s="49"/>
      <c r="AJ106" s="50"/>
      <c r="AK106" s="51"/>
      <c r="AL106" s="51"/>
      <c r="AM106" s="52"/>
      <c r="AN106" s="52"/>
      <c r="AO106" s="52"/>
      <c r="AP106" s="52"/>
      <c r="AQ106" s="53"/>
      <c r="AR106" s="53"/>
      <c r="AS106" s="53"/>
      <c r="AT106" s="53"/>
      <c r="AU106" s="54"/>
      <c r="AV106" s="49"/>
      <c r="AW106" s="41"/>
      <c r="AX106" s="41"/>
      <c r="AY106" s="41"/>
      <c r="AZ106" s="41"/>
      <c r="BA106" s="42"/>
      <c r="BB106" s="42"/>
      <c r="BC106" s="42"/>
      <c r="BD106" s="42"/>
      <c r="BE106" s="39"/>
    </row>
    <row r="107" spans="1:57" s="40" customFormat="1" ht="35.1" hidden="1" customHeight="1" x14ac:dyDescent="0.25">
      <c r="A107" s="35"/>
      <c r="B107" s="35"/>
      <c r="C107" s="35"/>
      <c r="D107" s="35"/>
      <c r="E107" s="19"/>
      <c r="F107" s="43"/>
      <c r="G107" s="44"/>
      <c r="H107" s="18"/>
      <c r="I107" s="45"/>
      <c r="J107" s="46"/>
      <c r="K107" s="45"/>
      <c r="L107" s="47"/>
      <c r="M107" s="47"/>
      <c r="N107" s="48"/>
      <c r="O107" s="48"/>
      <c r="P107" s="47"/>
      <c r="Q107" s="47"/>
      <c r="R107" s="47"/>
      <c r="S107" s="47"/>
      <c r="T107" s="42"/>
      <c r="U107" s="42"/>
      <c r="V107" s="42"/>
      <c r="W107" s="42"/>
      <c r="X107" s="49"/>
      <c r="Y107" s="49"/>
      <c r="Z107" s="49"/>
      <c r="AA107" s="49"/>
      <c r="AB107" s="42"/>
      <c r="AC107" s="42"/>
      <c r="AD107" s="42"/>
      <c r="AE107" s="42"/>
      <c r="AF107" s="49"/>
      <c r="AG107" s="49"/>
      <c r="AH107" s="49"/>
      <c r="AI107" s="49"/>
      <c r="AJ107" s="50"/>
      <c r="AK107" s="51"/>
      <c r="AL107" s="51"/>
      <c r="AM107" s="52"/>
      <c r="AN107" s="52"/>
      <c r="AO107" s="52"/>
      <c r="AP107" s="52"/>
      <c r="AQ107" s="53"/>
      <c r="AR107" s="53"/>
      <c r="AS107" s="53"/>
      <c r="AT107" s="53"/>
      <c r="AU107" s="54"/>
      <c r="AV107" s="49"/>
      <c r="AW107" s="41"/>
      <c r="AX107" s="41"/>
      <c r="AY107" s="41"/>
      <c r="AZ107" s="41"/>
      <c r="BA107" s="42"/>
      <c r="BB107" s="42"/>
      <c r="BC107" s="42"/>
      <c r="BD107" s="42"/>
      <c r="BE107" s="39"/>
    </row>
    <row r="108" spans="1:57" s="40" customFormat="1" ht="35.1" hidden="1" customHeight="1" x14ac:dyDescent="0.25">
      <c r="A108" s="35"/>
      <c r="B108" s="35"/>
      <c r="C108" s="35"/>
      <c r="D108" s="35"/>
      <c r="E108" s="19"/>
      <c r="F108" s="43"/>
      <c r="G108" s="44"/>
      <c r="H108" s="18"/>
      <c r="I108" s="45"/>
      <c r="J108" s="46"/>
      <c r="K108" s="45"/>
      <c r="L108" s="47"/>
      <c r="M108" s="47"/>
      <c r="N108" s="48"/>
      <c r="O108" s="48"/>
      <c r="P108" s="47"/>
      <c r="Q108" s="47"/>
      <c r="R108" s="47"/>
      <c r="S108" s="47"/>
      <c r="T108" s="42"/>
      <c r="U108" s="42"/>
      <c r="V108" s="42"/>
      <c r="W108" s="42"/>
      <c r="X108" s="49"/>
      <c r="Y108" s="49"/>
      <c r="Z108" s="49"/>
      <c r="AA108" s="49"/>
      <c r="AB108" s="42"/>
      <c r="AC108" s="42"/>
      <c r="AD108" s="42"/>
      <c r="AE108" s="42"/>
      <c r="AF108" s="49"/>
      <c r="AG108" s="49"/>
      <c r="AH108" s="49"/>
      <c r="AI108" s="49"/>
      <c r="AJ108" s="50"/>
      <c r="AK108" s="51"/>
      <c r="AL108" s="51"/>
      <c r="AM108" s="52"/>
      <c r="AN108" s="52"/>
      <c r="AO108" s="52"/>
      <c r="AP108" s="52"/>
      <c r="AQ108" s="53"/>
      <c r="AR108" s="53"/>
      <c r="AS108" s="53"/>
      <c r="AT108" s="53"/>
      <c r="AU108" s="54"/>
      <c r="AV108" s="49"/>
      <c r="AW108" s="41"/>
      <c r="AX108" s="41"/>
      <c r="AY108" s="41"/>
      <c r="AZ108" s="41"/>
      <c r="BA108" s="42"/>
      <c r="BB108" s="42"/>
      <c r="BC108" s="42"/>
      <c r="BD108" s="42"/>
      <c r="BE108" s="39"/>
    </row>
    <row r="109" spans="1:57" s="40" customFormat="1" ht="35.1" hidden="1" customHeight="1" x14ac:dyDescent="0.25">
      <c r="A109" s="35"/>
      <c r="B109" s="35"/>
      <c r="C109" s="35"/>
      <c r="D109" s="35"/>
      <c r="E109" s="19"/>
      <c r="F109" s="43"/>
      <c r="G109" s="44"/>
      <c r="H109" s="18"/>
      <c r="I109" s="45"/>
      <c r="J109" s="46"/>
      <c r="K109" s="45"/>
      <c r="L109" s="47"/>
      <c r="M109" s="47"/>
      <c r="N109" s="48"/>
      <c r="O109" s="48"/>
      <c r="P109" s="47"/>
      <c r="Q109" s="47"/>
      <c r="R109" s="47"/>
      <c r="S109" s="47"/>
      <c r="T109" s="42"/>
      <c r="U109" s="42"/>
      <c r="V109" s="42"/>
      <c r="W109" s="42"/>
      <c r="X109" s="49"/>
      <c r="Y109" s="49"/>
      <c r="Z109" s="49"/>
      <c r="AA109" s="49"/>
      <c r="AB109" s="42"/>
      <c r="AC109" s="42"/>
      <c r="AD109" s="42"/>
      <c r="AE109" s="42"/>
      <c r="AF109" s="49"/>
      <c r="AG109" s="49"/>
      <c r="AH109" s="49"/>
      <c r="AI109" s="49"/>
      <c r="AJ109" s="50"/>
      <c r="AK109" s="51"/>
      <c r="AL109" s="51"/>
      <c r="AM109" s="52"/>
      <c r="AN109" s="52"/>
      <c r="AO109" s="52"/>
      <c r="AP109" s="52"/>
      <c r="AQ109" s="53"/>
      <c r="AR109" s="53"/>
      <c r="AS109" s="53"/>
      <c r="AT109" s="53"/>
      <c r="AU109" s="54"/>
      <c r="AV109" s="49"/>
      <c r="AW109" s="41"/>
      <c r="AX109" s="41"/>
      <c r="AY109" s="41"/>
      <c r="AZ109" s="41"/>
      <c r="BA109" s="42"/>
      <c r="BB109" s="42"/>
      <c r="BC109" s="42"/>
      <c r="BD109" s="42"/>
      <c r="BE109" s="39"/>
    </row>
    <row r="110" spans="1:57" s="40" customFormat="1" ht="35.1" hidden="1" customHeight="1" x14ac:dyDescent="0.25">
      <c r="A110" s="35"/>
      <c r="B110" s="35"/>
      <c r="C110" s="35"/>
      <c r="D110" s="35"/>
      <c r="E110" s="19"/>
      <c r="F110" s="43"/>
      <c r="G110" s="44"/>
      <c r="H110" s="18"/>
      <c r="I110" s="45"/>
      <c r="J110" s="46"/>
      <c r="K110" s="45"/>
      <c r="L110" s="47"/>
      <c r="M110" s="47"/>
      <c r="N110" s="48"/>
      <c r="O110" s="48"/>
      <c r="P110" s="47"/>
      <c r="Q110" s="47"/>
      <c r="R110" s="47"/>
      <c r="S110" s="47"/>
      <c r="T110" s="42"/>
      <c r="U110" s="42"/>
      <c r="V110" s="42"/>
      <c r="W110" s="42"/>
      <c r="X110" s="49"/>
      <c r="Y110" s="49"/>
      <c r="Z110" s="49"/>
      <c r="AA110" s="49"/>
      <c r="AB110" s="42"/>
      <c r="AC110" s="42"/>
      <c r="AD110" s="42"/>
      <c r="AE110" s="42"/>
      <c r="AF110" s="49"/>
      <c r="AG110" s="49"/>
      <c r="AH110" s="49"/>
      <c r="AI110" s="49"/>
      <c r="AJ110" s="50"/>
      <c r="AK110" s="51"/>
      <c r="AL110" s="51"/>
      <c r="AM110" s="52"/>
      <c r="AN110" s="52"/>
      <c r="AO110" s="52"/>
      <c r="AP110" s="52"/>
      <c r="AQ110" s="53"/>
      <c r="AR110" s="53"/>
      <c r="AS110" s="53"/>
      <c r="AT110" s="53"/>
      <c r="AU110" s="54"/>
      <c r="AV110" s="49"/>
      <c r="AW110" s="41"/>
      <c r="AX110" s="41"/>
      <c r="AY110" s="41"/>
      <c r="AZ110" s="41"/>
      <c r="BA110" s="42"/>
      <c r="BB110" s="42"/>
      <c r="BC110" s="42"/>
      <c r="BD110" s="42"/>
      <c r="BE110" s="39"/>
    </row>
    <row r="111" spans="1:57" s="40" customFormat="1" ht="35.1" hidden="1" customHeight="1" x14ac:dyDescent="0.25">
      <c r="A111" s="35"/>
      <c r="B111" s="35"/>
      <c r="C111" s="35"/>
      <c r="D111" s="35"/>
      <c r="E111" s="19"/>
      <c r="F111" s="43"/>
      <c r="G111" s="44"/>
      <c r="H111" s="18"/>
      <c r="I111" s="45"/>
      <c r="J111" s="46"/>
      <c r="K111" s="45"/>
      <c r="L111" s="47"/>
      <c r="M111" s="47"/>
      <c r="N111" s="48"/>
      <c r="O111" s="48"/>
      <c r="P111" s="47"/>
      <c r="Q111" s="47"/>
      <c r="R111" s="47"/>
      <c r="S111" s="47"/>
      <c r="T111" s="42"/>
      <c r="U111" s="42"/>
      <c r="V111" s="42"/>
      <c r="W111" s="42"/>
      <c r="X111" s="49"/>
      <c r="Y111" s="49"/>
      <c r="Z111" s="49"/>
      <c r="AA111" s="49"/>
      <c r="AB111" s="42"/>
      <c r="AC111" s="42"/>
      <c r="AD111" s="42"/>
      <c r="AE111" s="42"/>
      <c r="AF111" s="49"/>
      <c r="AG111" s="49"/>
      <c r="AH111" s="49"/>
      <c r="AI111" s="49"/>
      <c r="AJ111" s="50"/>
      <c r="AK111" s="51"/>
      <c r="AL111" s="51"/>
      <c r="AM111" s="52"/>
      <c r="AN111" s="52"/>
      <c r="AO111" s="52"/>
      <c r="AP111" s="52"/>
      <c r="AQ111" s="53"/>
      <c r="AR111" s="53"/>
      <c r="AS111" s="53"/>
      <c r="AT111" s="53"/>
      <c r="AU111" s="54"/>
      <c r="AV111" s="49"/>
      <c r="AW111" s="41"/>
      <c r="AX111" s="41"/>
      <c r="AY111" s="41"/>
      <c r="AZ111" s="41"/>
      <c r="BA111" s="42"/>
      <c r="BB111" s="42"/>
      <c r="BC111" s="42"/>
      <c r="BD111" s="42"/>
      <c r="BE111" s="39"/>
    </row>
  </sheetData>
  <autoFilter ref="A1:WWS111" xr:uid="{D3E2406B-D57B-4516-BC2A-E141232F1B60}">
    <filterColumn colId="6">
      <customFilters>
        <customFilter operator="notEqual" val=" "/>
      </customFilters>
    </filterColumn>
  </autoFilter>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AI111"/>
  <sheetViews>
    <sheetView view="pageBreakPreview" topLeftCell="A141" zoomScale="70" zoomScaleNormal="70" zoomScaleSheetLayoutView="70" workbookViewId="0">
      <selection activeCell="G6" sqref="G6:I110"/>
    </sheetView>
  </sheetViews>
  <sheetFormatPr defaultColWidth="9.140625" defaultRowHeight="16.5" x14ac:dyDescent="0.25"/>
  <cols>
    <col min="1" max="1" width="5.42578125" style="2" customWidth="1"/>
    <col min="2" max="3" width="12.5703125" style="3" hidden="1" customWidth="1"/>
    <col min="4" max="4" width="48.140625" style="4" customWidth="1"/>
    <col min="5" max="5" width="32.5703125" style="5" customWidth="1"/>
    <col min="6" max="6" width="35.28515625" style="5" customWidth="1"/>
    <col min="7" max="7" width="13" style="78" customWidth="1"/>
    <col min="8" max="9" width="13" style="77" customWidth="1"/>
    <col min="10" max="10" width="15.28515625" style="99" customWidth="1"/>
    <col min="11" max="11" width="19.7109375" style="77" customWidth="1"/>
    <col min="12" max="12" width="21.140625" style="77" customWidth="1"/>
    <col min="13" max="13" width="8.5703125" style="6" hidden="1" customWidth="1"/>
    <col min="14" max="15" width="8.140625" style="6" hidden="1" customWidth="1"/>
    <col min="16" max="16" width="7.7109375" style="6" hidden="1" customWidth="1"/>
    <col min="17" max="17" width="10.85546875" style="6" hidden="1" customWidth="1"/>
    <col min="18" max="18" width="12.5703125" style="6" hidden="1" customWidth="1"/>
    <col min="19" max="20" width="9.140625" style="6" hidden="1" customWidth="1"/>
    <col min="21" max="21" width="11.140625" style="6" hidden="1" customWidth="1"/>
    <col min="22" max="22" width="11.5703125" style="6" hidden="1" customWidth="1"/>
    <col min="23" max="23" width="19.140625" style="6" hidden="1" customWidth="1"/>
    <col min="24" max="24" width="17.7109375" style="6" hidden="1" customWidth="1"/>
    <col min="25" max="29" width="31" style="6" hidden="1" customWidth="1"/>
    <col min="30" max="216" width="9.140625" style="6"/>
    <col min="217" max="220" width="0" style="6" hidden="1" customWidth="1"/>
    <col min="221" max="221" width="6.5703125" style="6" customWidth="1"/>
    <col min="222" max="222" width="5.42578125" style="6" customWidth="1"/>
    <col min="223" max="223" width="12.5703125" style="6" customWidth="1"/>
    <col min="224" max="224" width="61.85546875" style="6" customWidth="1"/>
    <col min="225" max="225" width="32.5703125" style="6" customWidth="1"/>
    <col min="226" max="226" width="23.5703125" style="6" customWidth="1"/>
    <col min="227" max="227" width="35.28515625" style="6" customWidth="1"/>
    <col min="228" max="228" width="8.5703125" style="6" customWidth="1"/>
    <col min="229" max="230" width="8.140625" style="6" customWidth="1"/>
    <col min="231" max="231" width="7.7109375" style="6" customWidth="1"/>
    <col min="232" max="274" width="0" style="6" hidden="1" customWidth="1"/>
    <col min="275" max="275" width="14.85546875" style="6" bestFit="1" customWidth="1"/>
    <col min="276" max="276" width="12.5703125" style="6" bestFit="1" customWidth="1"/>
    <col min="277" max="472" width="9.140625" style="6"/>
    <col min="473" max="476" width="0" style="6" hidden="1" customWidth="1"/>
    <col min="477" max="477" width="6.5703125" style="6" customWidth="1"/>
    <col min="478" max="478" width="5.42578125" style="6" customWidth="1"/>
    <col min="479" max="479" width="12.5703125" style="6" customWidth="1"/>
    <col min="480" max="480" width="61.85546875" style="6" customWidth="1"/>
    <col min="481" max="481" width="32.5703125" style="6" customWidth="1"/>
    <col min="482" max="482" width="23.5703125" style="6" customWidth="1"/>
    <col min="483" max="483" width="35.28515625" style="6" customWidth="1"/>
    <col min="484" max="484" width="8.5703125" style="6" customWidth="1"/>
    <col min="485" max="486" width="8.140625" style="6" customWidth="1"/>
    <col min="487" max="487" width="7.7109375" style="6" customWidth="1"/>
    <col min="488" max="530" width="0" style="6" hidden="1" customWidth="1"/>
    <col min="531" max="531" width="14.85546875" style="6" bestFit="1" customWidth="1"/>
    <col min="532" max="532" width="12.5703125" style="6" bestFit="1" customWidth="1"/>
    <col min="533" max="728" width="9.140625" style="6"/>
    <col min="729" max="732" width="0" style="6" hidden="1" customWidth="1"/>
    <col min="733" max="733" width="6.5703125" style="6" customWidth="1"/>
    <col min="734" max="734" width="5.42578125" style="6" customWidth="1"/>
    <col min="735" max="735" width="12.5703125" style="6" customWidth="1"/>
    <col min="736" max="736" width="61.85546875" style="6" customWidth="1"/>
    <col min="737" max="737" width="32.5703125" style="6" customWidth="1"/>
    <col min="738" max="738" width="23.5703125" style="6" customWidth="1"/>
    <col min="739" max="739" width="35.28515625" style="6" customWidth="1"/>
    <col min="740" max="740" width="8.5703125" style="6" customWidth="1"/>
    <col min="741" max="742" width="8.140625" style="6" customWidth="1"/>
    <col min="743" max="743" width="7.7109375" style="6" customWidth="1"/>
    <col min="744" max="786" width="0" style="6" hidden="1" customWidth="1"/>
    <col min="787" max="787" width="14.85546875" style="6" bestFit="1" customWidth="1"/>
    <col min="788" max="788" width="12.5703125" style="6" bestFit="1" customWidth="1"/>
    <col min="789" max="984" width="9.140625" style="6"/>
    <col min="985" max="988" width="0" style="6" hidden="1" customWidth="1"/>
    <col min="989" max="989" width="6.5703125" style="6" customWidth="1"/>
    <col min="990" max="990" width="5.42578125" style="6" customWidth="1"/>
    <col min="991" max="991" width="12.5703125" style="6" customWidth="1"/>
    <col min="992" max="992" width="61.85546875" style="6" customWidth="1"/>
    <col min="993" max="993" width="32.5703125" style="6" customWidth="1"/>
    <col min="994" max="994" width="23.5703125" style="6" customWidth="1"/>
    <col min="995" max="995" width="35.28515625" style="6" customWidth="1"/>
    <col min="996" max="996" width="8.5703125" style="6" customWidth="1"/>
    <col min="997" max="998" width="8.140625" style="6" customWidth="1"/>
    <col min="999" max="999" width="7.7109375" style="6" customWidth="1"/>
    <col min="1000" max="1042" width="0" style="6" hidden="1" customWidth="1"/>
    <col min="1043" max="1043" width="14.85546875" style="6" bestFit="1" customWidth="1"/>
    <col min="1044" max="1044" width="12.5703125" style="6" bestFit="1" customWidth="1"/>
    <col min="1045" max="1240" width="9.140625" style="6"/>
    <col min="1241" max="1244" width="0" style="6" hidden="1" customWidth="1"/>
    <col min="1245" max="1245" width="6.5703125" style="6" customWidth="1"/>
    <col min="1246" max="1246" width="5.42578125" style="6" customWidth="1"/>
    <col min="1247" max="1247" width="12.5703125" style="6" customWidth="1"/>
    <col min="1248" max="1248" width="61.85546875" style="6" customWidth="1"/>
    <col min="1249" max="1249" width="32.5703125" style="6" customWidth="1"/>
    <col min="1250" max="1250" width="23.5703125" style="6" customWidth="1"/>
    <col min="1251" max="1251" width="35.28515625" style="6" customWidth="1"/>
    <col min="1252" max="1252" width="8.5703125" style="6" customWidth="1"/>
    <col min="1253" max="1254" width="8.140625" style="6" customWidth="1"/>
    <col min="1255" max="1255" width="7.7109375" style="6" customWidth="1"/>
    <col min="1256" max="1298" width="0" style="6" hidden="1" customWidth="1"/>
    <col min="1299" max="1299" width="14.85546875" style="6" bestFit="1" customWidth="1"/>
    <col min="1300" max="1300" width="12.5703125" style="6" bestFit="1" customWidth="1"/>
    <col min="1301" max="1496" width="9.140625" style="6"/>
    <col min="1497" max="1500" width="0" style="6" hidden="1" customWidth="1"/>
    <col min="1501" max="1501" width="6.5703125" style="6" customWidth="1"/>
    <col min="1502" max="1502" width="5.42578125" style="6" customWidth="1"/>
    <col min="1503" max="1503" width="12.5703125" style="6" customWidth="1"/>
    <col min="1504" max="1504" width="61.85546875" style="6" customWidth="1"/>
    <col min="1505" max="1505" width="32.5703125" style="6" customWidth="1"/>
    <col min="1506" max="1506" width="23.5703125" style="6" customWidth="1"/>
    <col min="1507" max="1507" width="35.28515625" style="6" customWidth="1"/>
    <col min="1508" max="1508" width="8.5703125" style="6" customWidth="1"/>
    <col min="1509" max="1510" width="8.140625" style="6" customWidth="1"/>
    <col min="1511" max="1511" width="7.7109375" style="6" customWidth="1"/>
    <col min="1512" max="1554" width="0" style="6" hidden="1" customWidth="1"/>
    <col min="1555" max="1555" width="14.85546875" style="6" bestFit="1" customWidth="1"/>
    <col min="1556" max="1556" width="12.5703125" style="6" bestFit="1" customWidth="1"/>
    <col min="1557" max="1752" width="9.140625" style="6"/>
    <col min="1753" max="1756" width="0" style="6" hidden="1" customWidth="1"/>
    <col min="1757" max="1757" width="6.5703125" style="6" customWidth="1"/>
    <col min="1758" max="1758" width="5.42578125" style="6" customWidth="1"/>
    <col min="1759" max="1759" width="12.5703125" style="6" customWidth="1"/>
    <col min="1760" max="1760" width="61.85546875" style="6" customWidth="1"/>
    <col min="1761" max="1761" width="32.5703125" style="6" customWidth="1"/>
    <col min="1762" max="1762" width="23.5703125" style="6" customWidth="1"/>
    <col min="1763" max="1763" width="35.28515625" style="6" customWidth="1"/>
    <col min="1764" max="1764" width="8.5703125" style="6" customWidth="1"/>
    <col min="1765" max="1766" width="8.140625" style="6" customWidth="1"/>
    <col min="1767" max="1767" width="7.7109375" style="6" customWidth="1"/>
    <col min="1768" max="1810" width="0" style="6" hidden="1" customWidth="1"/>
    <col min="1811" max="1811" width="14.85546875" style="6" bestFit="1" customWidth="1"/>
    <col min="1812" max="1812" width="12.5703125" style="6" bestFit="1" customWidth="1"/>
    <col min="1813" max="2008" width="9.140625" style="6"/>
    <col min="2009" max="2012" width="0" style="6" hidden="1" customWidth="1"/>
    <col min="2013" max="2013" width="6.5703125" style="6" customWidth="1"/>
    <col min="2014" max="2014" width="5.42578125" style="6" customWidth="1"/>
    <col min="2015" max="2015" width="12.5703125" style="6" customWidth="1"/>
    <col min="2016" max="2016" width="61.85546875" style="6" customWidth="1"/>
    <col min="2017" max="2017" width="32.5703125" style="6" customWidth="1"/>
    <col min="2018" max="2018" width="23.5703125" style="6" customWidth="1"/>
    <col min="2019" max="2019" width="35.28515625" style="6" customWidth="1"/>
    <col min="2020" max="2020" width="8.5703125" style="6" customWidth="1"/>
    <col min="2021" max="2022" width="8.140625" style="6" customWidth="1"/>
    <col min="2023" max="2023" width="7.7109375" style="6" customWidth="1"/>
    <col min="2024" max="2066" width="0" style="6" hidden="1" customWidth="1"/>
    <col min="2067" max="2067" width="14.85546875" style="6" bestFit="1" customWidth="1"/>
    <col min="2068" max="2068" width="12.5703125" style="6" bestFit="1" customWidth="1"/>
    <col min="2069" max="2264" width="9.140625" style="6"/>
    <col min="2265" max="2268" width="0" style="6" hidden="1" customWidth="1"/>
    <col min="2269" max="2269" width="6.5703125" style="6" customWidth="1"/>
    <col min="2270" max="2270" width="5.42578125" style="6" customWidth="1"/>
    <col min="2271" max="2271" width="12.5703125" style="6" customWidth="1"/>
    <col min="2272" max="2272" width="61.85546875" style="6" customWidth="1"/>
    <col min="2273" max="2273" width="32.5703125" style="6" customWidth="1"/>
    <col min="2274" max="2274" width="23.5703125" style="6" customWidth="1"/>
    <col min="2275" max="2275" width="35.28515625" style="6" customWidth="1"/>
    <col min="2276" max="2276" width="8.5703125" style="6" customWidth="1"/>
    <col min="2277" max="2278" width="8.140625" style="6" customWidth="1"/>
    <col min="2279" max="2279" width="7.7109375" style="6" customWidth="1"/>
    <col min="2280" max="2322" width="0" style="6" hidden="1" customWidth="1"/>
    <col min="2323" max="2323" width="14.85546875" style="6" bestFit="1" customWidth="1"/>
    <col min="2324" max="2324" width="12.5703125" style="6" bestFit="1" customWidth="1"/>
    <col min="2325" max="2520" width="9.140625" style="6"/>
    <col min="2521" max="2524" width="0" style="6" hidden="1" customWidth="1"/>
    <col min="2525" max="2525" width="6.5703125" style="6" customWidth="1"/>
    <col min="2526" max="2526" width="5.42578125" style="6" customWidth="1"/>
    <col min="2527" max="2527" width="12.5703125" style="6" customWidth="1"/>
    <col min="2528" max="2528" width="61.85546875" style="6" customWidth="1"/>
    <col min="2529" max="2529" width="32.5703125" style="6" customWidth="1"/>
    <col min="2530" max="2530" width="23.5703125" style="6" customWidth="1"/>
    <col min="2531" max="2531" width="35.28515625" style="6" customWidth="1"/>
    <col min="2532" max="2532" width="8.5703125" style="6" customWidth="1"/>
    <col min="2533" max="2534" width="8.140625" style="6" customWidth="1"/>
    <col min="2535" max="2535" width="7.7109375" style="6" customWidth="1"/>
    <col min="2536" max="2578" width="0" style="6" hidden="1" customWidth="1"/>
    <col min="2579" max="2579" width="14.85546875" style="6" bestFit="1" customWidth="1"/>
    <col min="2580" max="2580" width="12.5703125" style="6" bestFit="1" customWidth="1"/>
    <col min="2581" max="2776" width="9.140625" style="6"/>
    <col min="2777" max="2780" width="0" style="6" hidden="1" customWidth="1"/>
    <col min="2781" max="2781" width="6.5703125" style="6" customWidth="1"/>
    <col min="2782" max="2782" width="5.42578125" style="6" customWidth="1"/>
    <col min="2783" max="2783" width="12.5703125" style="6" customWidth="1"/>
    <col min="2784" max="2784" width="61.85546875" style="6" customWidth="1"/>
    <col min="2785" max="2785" width="32.5703125" style="6" customWidth="1"/>
    <col min="2786" max="2786" width="23.5703125" style="6" customWidth="1"/>
    <col min="2787" max="2787" width="35.28515625" style="6" customWidth="1"/>
    <col min="2788" max="2788" width="8.5703125" style="6" customWidth="1"/>
    <col min="2789" max="2790" width="8.140625" style="6" customWidth="1"/>
    <col min="2791" max="2791" width="7.7109375" style="6" customWidth="1"/>
    <col min="2792" max="2834" width="0" style="6" hidden="1" customWidth="1"/>
    <col min="2835" max="2835" width="14.85546875" style="6" bestFit="1" customWidth="1"/>
    <col min="2836" max="2836" width="12.5703125" style="6" bestFit="1" customWidth="1"/>
    <col min="2837" max="3032" width="9.140625" style="6"/>
    <col min="3033" max="3036" width="0" style="6" hidden="1" customWidth="1"/>
    <col min="3037" max="3037" width="6.5703125" style="6" customWidth="1"/>
    <col min="3038" max="3038" width="5.42578125" style="6" customWidth="1"/>
    <col min="3039" max="3039" width="12.5703125" style="6" customWidth="1"/>
    <col min="3040" max="3040" width="61.85546875" style="6" customWidth="1"/>
    <col min="3041" max="3041" width="32.5703125" style="6" customWidth="1"/>
    <col min="3042" max="3042" width="23.5703125" style="6" customWidth="1"/>
    <col min="3043" max="3043" width="35.28515625" style="6" customWidth="1"/>
    <col min="3044" max="3044" width="8.5703125" style="6" customWidth="1"/>
    <col min="3045" max="3046" width="8.140625" style="6" customWidth="1"/>
    <col min="3047" max="3047" width="7.7109375" style="6" customWidth="1"/>
    <col min="3048" max="3090" width="0" style="6" hidden="1" customWidth="1"/>
    <col min="3091" max="3091" width="14.85546875" style="6" bestFit="1" customWidth="1"/>
    <col min="3092" max="3092" width="12.5703125" style="6" bestFit="1" customWidth="1"/>
    <col min="3093" max="3288" width="9.140625" style="6"/>
    <col min="3289" max="3292" width="0" style="6" hidden="1" customWidth="1"/>
    <col min="3293" max="3293" width="6.5703125" style="6" customWidth="1"/>
    <col min="3294" max="3294" width="5.42578125" style="6" customWidth="1"/>
    <col min="3295" max="3295" width="12.5703125" style="6" customWidth="1"/>
    <col min="3296" max="3296" width="61.85546875" style="6" customWidth="1"/>
    <col min="3297" max="3297" width="32.5703125" style="6" customWidth="1"/>
    <col min="3298" max="3298" width="23.5703125" style="6" customWidth="1"/>
    <col min="3299" max="3299" width="35.28515625" style="6" customWidth="1"/>
    <col min="3300" max="3300" width="8.5703125" style="6" customWidth="1"/>
    <col min="3301" max="3302" width="8.140625" style="6" customWidth="1"/>
    <col min="3303" max="3303" width="7.7109375" style="6" customWidth="1"/>
    <col min="3304" max="3346" width="0" style="6" hidden="1" customWidth="1"/>
    <col min="3347" max="3347" width="14.85546875" style="6" bestFit="1" customWidth="1"/>
    <col min="3348" max="3348" width="12.5703125" style="6" bestFit="1" customWidth="1"/>
    <col min="3349" max="3544" width="9.140625" style="6"/>
    <col min="3545" max="3548" width="0" style="6" hidden="1" customWidth="1"/>
    <col min="3549" max="3549" width="6.5703125" style="6" customWidth="1"/>
    <col min="3550" max="3550" width="5.42578125" style="6" customWidth="1"/>
    <col min="3551" max="3551" width="12.5703125" style="6" customWidth="1"/>
    <col min="3552" max="3552" width="61.85546875" style="6" customWidth="1"/>
    <col min="3553" max="3553" width="32.5703125" style="6" customWidth="1"/>
    <col min="3554" max="3554" width="23.5703125" style="6" customWidth="1"/>
    <col min="3555" max="3555" width="35.28515625" style="6" customWidth="1"/>
    <col min="3556" max="3556" width="8.5703125" style="6" customWidth="1"/>
    <col min="3557" max="3558" width="8.140625" style="6" customWidth="1"/>
    <col min="3559" max="3559" width="7.7109375" style="6" customWidth="1"/>
    <col min="3560" max="3602" width="0" style="6" hidden="1" customWidth="1"/>
    <col min="3603" max="3603" width="14.85546875" style="6" bestFit="1" customWidth="1"/>
    <col min="3604" max="3604" width="12.5703125" style="6" bestFit="1" customWidth="1"/>
    <col min="3605" max="3800" width="9.140625" style="6"/>
    <col min="3801" max="3804" width="0" style="6" hidden="1" customWidth="1"/>
    <col min="3805" max="3805" width="6.5703125" style="6" customWidth="1"/>
    <col min="3806" max="3806" width="5.42578125" style="6" customWidth="1"/>
    <col min="3807" max="3807" width="12.5703125" style="6" customWidth="1"/>
    <col min="3808" max="3808" width="61.85546875" style="6" customWidth="1"/>
    <col min="3809" max="3809" width="32.5703125" style="6" customWidth="1"/>
    <col min="3810" max="3810" width="23.5703125" style="6" customWidth="1"/>
    <col min="3811" max="3811" width="35.28515625" style="6" customWidth="1"/>
    <col min="3812" max="3812" width="8.5703125" style="6" customWidth="1"/>
    <col min="3813" max="3814" width="8.140625" style="6" customWidth="1"/>
    <col min="3815" max="3815" width="7.7109375" style="6" customWidth="1"/>
    <col min="3816" max="3858" width="0" style="6" hidden="1" customWidth="1"/>
    <col min="3859" max="3859" width="14.85546875" style="6" bestFit="1" customWidth="1"/>
    <col min="3860" max="3860" width="12.5703125" style="6" bestFit="1" customWidth="1"/>
    <col min="3861" max="4056" width="9.140625" style="6"/>
    <col min="4057" max="4060" width="0" style="6" hidden="1" customWidth="1"/>
    <col min="4061" max="4061" width="6.5703125" style="6" customWidth="1"/>
    <col min="4062" max="4062" width="5.42578125" style="6" customWidth="1"/>
    <col min="4063" max="4063" width="12.5703125" style="6" customWidth="1"/>
    <col min="4064" max="4064" width="61.85546875" style="6" customWidth="1"/>
    <col min="4065" max="4065" width="32.5703125" style="6" customWidth="1"/>
    <col min="4066" max="4066" width="23.5703125" style="6" customWidth="1"/>
    <col min="4067" max="4067" width="35.28515625" style="6" customWidth="1"/>
    <col min="4068" max="4068" width="8.5703125" style="6" customWidth="1"/>
    <col min="4069" max="4070" width="8.140625" style="6" customWidth="1"/>
    <col min="4071" max="4071" width="7.7109375" style="6" customWidth="1"/>
    <col min="4072" max="4114" width="0" style="6" hidden="1" customWidth="1"/>
    <col min="4115" max="4115" width="14.85546875" style="6" bestFit="1" customWidth="1"/>
    <col min="4116" max="4116" width="12.5703125" style="6" bestFit="1" customWidth="1"/>
    <col min="4117" max="4312" width="9.140625" style="6"/>
    <col min="4313" max="4316" width="0" style="6" hidden="1" customWidth="1"/>
    <col min="4317" max="4317" width="6.5703125" style="6" customWidth="1"/>
    <col min="4318" max="4318" width="5.42578125" style="6" customWidth="1"/>
    <col min="4319" max="4319" width="12.5703125" style="6" customWidth="1"/>
    <col min="4320" max="4320" width="61.85546875" style="6" customWidth="1"/>
    <col min="4321" max="4321" width="32.5703125" style="6" customWidth="1"/>
    <col min="4322" max="4322" width="23.5703125" style="6" customWidth="1"/>
    <col min="4323" max="4323" width="35.28515625" style="6" customWidth="1"/>
    <col min="4324" max="4324" width="8.5703125" style="6" customWidth="1"/>
    <col min="4325" max="4326" width="8.140625" style="6" customWidth="1"/>
    <col min="4327" max="4327" width="7.7109375" style="6" customWidth="1"/>
    <col min="4328" max="4370" width="0" style="6" hidden="1" customWidth="1"/>
    <col min="4371" max="4371" width="14.85546875" style="6" bestFit="1" customWidth="1"/>
    <col min="4372" max="4372" width="12.5703125" style="6" bestFit="1" customWidth="1"/>
    <col min="4373" max="4568" width="9.140625" style="6"/>
    <col min="4569" max="4572" width="0" style="6" hidden="1" customWidth="1"/>
    <col min="4573" max="4573" width="6.5703125" style="6" customWidth="1"/>
    <col min="4574" max="4574" width="5.42578125" style="6" customWidth="1"/>
    <col min="4575" max="4575" width="12.5703125" style="6" customWidth="1"/>
    <col min="4576" max="4576" width="61.85546875" style="6" customWidth="1"/>
    <col min="4577" max="4577" width="32.5703125" style="6" customWidth="1"/>
    <col min="4578" max="4578" width="23.5703125" style="6" customWidth="1"/>
    <col min="4579" max="4579" width="35.28515625" style="6" customWidth="1"/>
    <col min="4580" max="4580" width="8.5703125" style="6" customWidth="1"/>
    <col min="4581" max="4582" width="8.140625" style="6" customWidth="1"/>
    <col min="4583" max="4583" width="7.7109375" style="6" customWidth="1"/>
    <col min="4584" max="4626" width="0" style="6" hidden="1" customWidth="1"/>
    <col min="4627" max="4627" width="14.85546875" style="6" bestFit="1" customWidth="1"/>
    <col min="4628" max="4628" width="12.5703125" style="6" bestFit="1" customWidth="1"/>
    <col min="4629" max="4824" width="9.140625" style="6"/>
    <col min="4825" max="4828" width="0" style="6" hidden="1" customWidth="1"/>
    <col min="4829" max="4829" width="6.5703125" style="6" customWidth="1"/>
    <col min="4830" max="4830" width="5.42578125" style="6" customWidth="1"/>
    <col min="4831" max="4831" width="12.5703125" style="6" customWidth="1"/>
    <col min="4832" max="4832" width="61.85546875" style="6" customWidth="1"/>
    <col min="4833" max="4833" width="32.5703125" style="6" customWidth="1"/>
    <col min="4834" max="4834" width="23.5703125" style="6" customWidth="1"/>
    <col min="4835" max="4835" width="35.28515625" style="6" customWidth="1"/>
    <col min="4836" max="4836" width="8.5703125" style="6" customWidth="1"/>
    <col min="4837" max="4838" width="8.140625" style="6" customWidth="1"/>
    <col min="4839" max="4839" width="7.7109375" style="6" customWidth="1"/>
    <col min="4840" max="4882" width="0" style="6" hidden="1" customWidth="1"/>
    <col min="4883" max="4883" width="14.85546875" style="6" bestFit="1" customWidth="1"/>
    <col min="4884" max="4884" width="12.5703125" style="6" bestFit="1" customWidth="1"/>
    <col min="4885" max="5080" width="9.140625" style="6"/>
    <col min="5081" max="5084" width="0" style="6" hidden="1" customWidth="1"/>
    <col min="5085" max="5085" width="6.5703125" style="6" customWidth="1"/>
    <col min="5086" max="5086" width="5.42578125" style="6" customWidth="1"/>
    <col min="5087" max="5087" width="12.5703125" style="6" customWidth="1"/>
    <col min="5088" max="5088" width="61.85546875" style="6" customWidth="1"/>
    <col min="5089" max="5089" width="32.5703125" style="6" customWidth="1"/>
    <col min="5090" max="5090" width="23.5703125" style="6" customWidth="1"/>
    <col min="5091" max="5091" width="35.28515625" style="6" customWidth="1"/>
    <col min="5092" max="5092" width="8.5703125" style="6" customWidth="1"/>
    <col min="5093" max="5094" width="8.140625" style="6" customWidth="1"/>
    <col min="5095" max="5095" width="7.7109375" style="6" customWidth="1"/>
    <col min="5096" max="5138" width="0" style="6" hidden="1" customWidth="1"/>
    <col min="5139" max="5139" width="14.85546875" style="6" bestFit="1" customWidth="1"/>
    <col min="5140" max="5140" width="12.5703125" style="6" bestFit="1" customWidth="1"/>
    <col min="5141" max="5336" width="9.140625" style="6"/>
    <col min="5337" max="5340" width="0" style="6" hidden="1" customWidth="1"/>
    <col min="5341" max="5341" width="6.5703125" style="6" customWidth="1"/>
    <col min="5342" max="5342" width="5.42578125" style="6" customWidth="1"/>
    <col min="5343" max="5343" width="12.5703125" style="6" customWidth="1"/>
    <col min="5344" max="5344" width="61.85546875" style="6" customWidth="1"/>
    <col min="5345" max="5345" width="32.5703125" style="6" customWidth="1"/>
    <col min="5346" max="5346" width="23.5703125" style="6" customWidth="1"/>
    <col min="5347" max="5347" width="35.28515625" style="6" customWidth="1"/>
    <col min="5348" max="5348" width="8.5703125" style="6" customWidth="1"/>
    <col min="5349" max="5350" width="8.140625" style="6" customWidth="1"/>
    <col min="5351" max="5351" width="7.7109375" style="6" customWidth="1"/>
    <col min="5352" max="5394" width="0" style="6" hidden="1" customWidth="1"/>
    <col min="5395" max="5395" width="14.85546875" style="6" bestFit="1" customWidth="1"/>
    <col min="5396" max="5396" width="12.5703125" style="6" bestFit="1" customWidth="1"/>
    <col min="5397" max="5592" width="9.140625" style="6"/>
    <col min="5593" max="5596" width="0" style="6" hidden="1" customWidth="1"/>
    <col min="5597" max="5597" width="6.5703125" style="6" customWidth="1"/>
    <col min="5598" max="5598" width="5.42578125" style="6" customWidth="1"/>
    <col min="5599" max="5599" width="12.5703125" style="6" customWidth="1"/>
    <col min="5600" max="5600" width="61.85546875" style="6" customWidth="1"/>
    <col min="5601" max="5601" width="32.5703125" style="6" customWidth="1"/>
    <col min="5602" max="5602" width="23.5703125" style="6" customWidth="1"/>
    <col min="5603" max="5603" width="35.28515625" style="6" customWidth="1"/>
    <col min="5604" max="5604" width="8.5703125" style="6" customWidth="1"/>
    <col min="5605" max="5606" width="8.140625" style="6" customWidth="1"/>
    <col min="5607" max="5607" width="7.7109375" style="6" customWidth="1"/>
    <col min="5608" max="5650" width="0" style="6" hidden="1" customWidth="1"/>
    <col min="5651" max="5651" width="14.85546875" style="6" bestFit="1" customWidth="1"/>
    <col min="5652" max="5652" width="12.5703125" style="6" bestFit="1" customWidth="1"/>
    <col min="5653" max="5848" width="9.140625" style="6"/>
    <col min="5849" max="5852" width="0" style="6" hidden="1" customWidth="1"/>
    <col min="5853" max="5853" width="6.5703125" style="6" customWidth="1"/>
    <col min="5854" max="5854" width="5.42578125" style="6" customWidth="1"/>
    <col min="5855" max="5855" width="12.5703125" style="6" customWidth="1"/>
    <col min="5856" max="5856" width="61.85546875" style="6" customWidth="1"/>
    <col min="5857" max="5857" width="32.5703125" style="6" customWidth="1"/>
    <col min="5858" max="5858" width="23.5703125" style="6" customWidth="1"/>
    <col min="5859" max="5859" width="35.28515625" style="6" customWidth="1"/>
    <col min="5860" max="5860" width="8.5703125" style="6" customWidth="1"/>
    <col min="5861" max="5862" width="8.140625" style="6" customWidth="1"/>
    <col min="5863" max="5863" width="7.7109375" style="6" customWidth="1"/>
    <col min="5864" max="5906" width="0" style="6" hidden="1" customWidth="1"/>
    <col min="5907" max="5907" width="14.85546875" style="6" bestFit="1" customWidth="1"/>
    <col min="5908" max="5908" width="12.5703125" style="6" bestFit="1" customWidth="1"/>
    <col min="5909" max="6104" width="9.140625" style="6"/>
    <col min="6105" max="6108" width="0" style="6" hidden="1" customWidth="1"/>
    <col min="6109" max="6109" width="6.5703125" style="6" customWidth="1"/>
    <col min="6110" max="6110" width="5.42578125" style="6" customWidth="1"/>
    <col min="6111" max="6111" width="12.5703125" style="6" customWidth="1"/>
    <col min="6112" max="6112" width="61.85546875" style="6" customWidth="1"/>
    <col min="6113" max="6113" width="32.5703125" style="6" customWidth="1"/>
    <col min="6114" max="6114" width="23.5703125" style="6" customWidth="1"/>
    <col min="6115" max="6115" width="35.28515625" style="6" customWidth="1"/>
    <col min="6116" max="6116" width="8.5703125" style="6" customWidth="1"/>
    <col min="6117" max="6118" width="8.140625" style="6" customWidth="1"/>
    <col min="6119" max="6119" width="7.7109375" style="6" customWidth="1"/>
    <col min="6120" max="6162" width="0" style="6" hidden="1" customWidth="1"/>
    <col min="6163" max="6163" width="14.85546875" style="6" bestFit="1" customWidth="1"/>
    <col min="6164" max="6164" width="12.5703125" style="6" bestFit="1" customWidth="1"/>
    <col min="6165" max="6360" width="9.140625" style="6"/>
    <col min="6361" max="6364" width="0" style="6" hidden="1" customWidth="1"/>
    <col min="6365" max="6365" width="6.5703125" style="6" customWidth="1"/>
    <col min="6366" max="6366" width="5.42578125" style="6" customWidth="1"/>
    <col min="6367" max="6367" width="12.5703125" style="6" customWidth="1"/>
    <col min="6368" max="6368" width="61.85546875" style="6" customWidth="1"/>
    <col min="6369" max="6369" width="32.5703125" style="6" customWidth="1"/>
    <col min="6370" max="6370" width="23.5703125" style="6" customWidth="1"/>
    <col min="6371" max="6371" width="35.28515625" style="6" customWidth="1"/>
    <col min="6372" max="6372" width="8.5703125" style="6" customWidth="1"/>
    <col min="6373" max="6374" width="8.140625" style="6" customWidth="1"/>
    <col min="6375" max="6375" width="7.7109375" style="6" customWidth="1"/>
    <col min="6376" max="6418" width="0" style="6" hidden="1" customWidth="1"/>
    <col min="6419" max="6419" width="14.85546875" style="6" bestFit="1" customWidth="1"/>
    <col min="6420" max="6420" width="12.5703125" style="6" bestFit="1" customWidth="1"/>
    <col min="6421" max="6616" width="9.140625" style="6"/>
    <col min="6617" max="6620" width="0" style="6" hidden="1" customWidth="1"/>
    <col min="6621" max="6621" width="6.5703125" style="6" customWidth="1"/>
    <col min="6622" max="6622" width="5.42578125" style="6" customWidth="1"/>
    <col min="6623" max="6623" width="12.5703125" style="6" customWidth="1"/>
    <col min="6624" max="6624" width="61.85546875" style="6" customWidth="1"/>
    <col min="6625" max="6625" width="32.5703125" style="6" customWidth="1"/>
    <col min="6626" max="6626" width="23.5703125" style="6" customWidth="1"/>
    <col min="6627" max="6627" width="35.28515625" style="6" customWidth="1"/>
    <col min="6628" max="6628" width="8.5703125" style="6" customWidth="1"/>
    <col min="6629" max="6630" width="8.140625" style="6" customWidth="1"/>
    <col min="6631" max="6631" width="7.7109375" style="6" customWidth="1"/>
    <col min="6632" max="6674" width="0" style="6" hidden="1" customWidth="1"/>
    <col min="6675" max="6675" width="14.85546875" style="6" bestFit="1" customWidth="1"/>
    <col min="6676" max="6676" width="12.5703125" style="6" bestFit="1" customWidth="1"/>
    <col min="6677" max="6872" width="9.140625" style="6"/>
    <col min="6873" max="6876" width="0" style="6" hidden="1" customWidth="1"/>
    <col min="6877" max="6877" width="6.5703125" style="6" customWidth="1"/>
    <col min="6878" max="6878" width="5.42578125" style="6" customWidth="1"/>
    <col min="6879" max="6879" width="12.5703125" style="6" customWidth="1"/>
    <col min="6880" max="6880" width="61.85546875" style="6" customWidth="1"/>
    <col min="6881" max="6881" width="32.5703125" style="6" customWidth="1"/>
    <col min="6882" max="6882" width="23.5703125" style="6" customWidth="1"/>
    <col min="6883" max="6883" width="35.28515625" style="6" customWidth="1"/>
    <col min="6884" max="6884" width="8.5703125" style="6" customWidth="1"/>
    <col min="6885" max="6886" width="8.140625" style="6" customWidth="1"/>
    <col min="6887" max="6887" width="7.7109375" style="6" customWidth="1"/>
    <col min="6888" max="6930" width="0" style="6" hidden="1" customWidth="1"/>
    <col min="6931" max="6931" width="14.85546875" style="6" bestFit="1" customWidth="1"/>
    <col min="6932" max="6932" width="12.5703125" style="6" bestFit="1" customWidth="1"/>
    <col min="6933" max="7128" width="9.140625" style="6"/>
    <col min="7129" max="7132" width="0" style="6" hidden="1" customWidth="1"/>
    <col min="7133" max="7133" width="6.5703125" style="6" customWidth="1"/>
    <col min="7134" max="7134" width="5.42578125" style="6" customWidth="1"/>
    <col min="7135" max="7135" width="12.5703125" style="6" customWidth="1"/>
    <col min="7136" max="7136" width="61.85546875" style="6" customWidth="1"/>
    <col min="7137" max="7137" width="32.5703125" style="6" customWidth="1"/>
    <col min="7138" max="7138" width="23.5703125" style="6" customWidth="1"/>
    <col min="7139" max="7139" width="35.28515625" style="6" customWidth="1"/>
    <col min="7140" max="7140" width="8.5703125" style="6" customWidth="1"/>
    <col min="7141" max="7142" width="8.140625" style="6" customWidth="1"/>
    <col min="7143" max="7143" width="7.7109375" style="6" customWidth="1"/>
    <col min="7144" max="7186" width="0" style="6" hidden="1" customWidth="1"/>
    <col min="7187" max="7187" width="14.85546875" style="6" bestFit="1" customWidth="1"/>
    <col min="7188" max="7188" width="12.5703125" style="6" bestFit="1" customWidth="1"/>
    <col min="7189" max="7384" width="9.140625" style="6"/>
    <col min="7385" max="7388" width="0" style="6" hidden="1" customWidth="1"/>
    <col min="7389" max="7389" width="6.5703125" style="6" customWidth="1"/>
    <col min="7390" max="7390" width="5.42578125" style="6" customWidth="1"/>
    <col min="7391" max="7391" width="12.5703125" style="6" customWidth="1"/>
    <col min="7392" max="7392" width="61.85546875" style="6" customWidth="1"/>
    <col min="7393" max="7393" width="32.5703125" style="6" customWidth="1"/>
    <col min="7394" max="7394" width="23.5703125" style="6" customWidth="1"/>
    <col min="7395" max="7395" width="35.28515625" style="6" customWidth="1"/>
    <col min="7396" max="7396" width="8.5703125" style="6" customWidth="1"/>
    <col min="7397" max="7398" width="8.140625" style="6" customWidth="1"/>
    <col min="7399" max="7399" width="7.7109375" style="6" customWidth="1"/>
    <col min="7400" max="7442" width="0" style="6" hidden="1" customWidth="1"/>
    <col min="7443" max="7443" width="14.85546875" style="6" bestFit="1" customWidth="1"/>
    <col min="7444" max="7444" width="12.5703125" style="6" bestFit="1" customWidth="1"/>
    <col min="7445" max="7640" width="9.140625" style="6"/>
    <col min="7641" max="7644" width="0" style="6" hidden="1" customWidth="1"/>
    <col min="7645" max="7645" width="6.5703125" style="6" customWidth="1"/>
    <col min="7646" max="7646" width="5.42578125" style="6" customWidth="1"/>
    <col min="7647" max="7647" width="12.5703125" style="6" customWidth="1"/>
    <col min="7648" max="7648" width="61.85546875" style="6" customWidth="1"/>
    <col min="7649" max="7649" width="32.5703125" style="6" customWidth="1"/>
    <col min="7650" max="7650" width="23.5703125" style="6" customWidth="1"/>
    <col min="7651" max="7651" width="35.28515625" style="6" customWidth="1"/>
    <col min="7652" max="7652" width="8.5703125" style="6" customWidth="1"/>
    <col min="7653" max="7654" width="8.140625" style="6" customWidth="1"/>
    <col min="7655" max="7655" width="7.7109375" style="6" customWidth="1"/>
    <col min="7656" max="7698" width="0" style="6" hidden="1" customWidth="1"/>
    <col min="7699" max="7699" width="14.85546875" style="6" bestFit="1" customWidth="1"/>
    <col min="7700" max="7700" width="12.5703125" style="6" bestFit="1" customWidth="1"/>
    <col min="7701" max="7896" width="9.140625" style="6"/>
    <col min="7897" max="7900" width="0" style="6" hidden="1" customWidth="1"/>
    <col min="7901" max="7901" width="6.5703125" style="6" customWidth="1"/>
    <col min="7902" max="7902" width="5.42578125" style="6" customWidth="1"/>
    <col min="7903" max="7903" width="12.5703125" style="6" customWidth="1"/>
    <col min="7904" max="7904" width="61.85546875" style="6" customWidth="1"/>
    <col min="7905" max="7905" width="32.5703125" style="6" customWidth="1"/>
    <col min="7906" max="7906" width="23.5703125" style="6" customWidth="1"/>
    <col min="7907" max="7907" width="35.28515625" style="6" customWidth="1"/>
    <col min="7908" max="7908" width="8.5703125" style="6" customWidth="1"/>
    <col min="7909" max="7910" width="8.140625" style="6" customWidth="1"/>
    <col min="7911" max="7911" width="7.7109375" style="6" customWidth="1"/>
    <col min="7912" max="7954" width="0" style="6" hidden="1" customWidth="1"/>
    <col min="7955" max="7955" width="14.85546875" style="6" bestFit="1" customWidth="1"/>
    <col min="7956" max="7956" width="12.5703125" style="6" bestFit="1" customWidth="1"/>
    <col min="7957" max="8152" width="9.140625" style="6"/>
    <col min="8153" max="8156" width="0" style="6" hidden="1" customWidth="1"/>
    <col min="8157" max="8157" width="6.5703125" style="6" customWidth="1"/>
    <col min="8158" max="8158" width="5.42578125" style="6" customWidth="1"/>
    <col min="8159" max="8159" width="12.5703125" style="6" customWidth="1"/>
    <col min="8160" max="8160" width="61.85546875" style="6" customWidth="1"/>
    <col min="8161" max="8161" width="32.5703125" style="6" customWidth="1"/>
    <col min="8162" max="8162" width="23.5703125" style="6" customWidth="1"/>
    <col min="8163" max="8163" width="35.28515625" style="6" customWidth="1"/>
    <col min="8164" max="8164" width="8.5703125" style="6" customWidth="1"/>
    <col min="8165" max="8166" width="8.140625" style="6" customWidth="1"/>
    <col min="8167" max="8167" width="7.7109375" style="6" customWidth="1"/>
    <col min="8168" max="8210" width="0" style="6" hidden="1" customWidth="1"/>
    <col min="8211" max="8211" width="14.85546875" style="6" bestFit="1" customWidth="1"/>
    <col min="8212" max="8212" width="12.5703125" style="6" bestFit="1" customWidth="1"/>
    <col min="8213" max="8408" width="9.140625" style="6"/>
    <col min="8409" max="8412" width="0" style="6" hidden="1" customWidth="1"/>
    <col min="8413" max="8413" width="6.5703125" style="6" customWidth="1"/>
    <col min="8414" max="8414" width="5.42578125" style="6" customWidth="1"/>
    <col min="8415" max="8415" width="12.5703125" style="6" customWidth="1"/>
    <col min="8416" max="8416" width="61.85546875" style="6" customWidth="1"/>
    <col min="8417" max="8417" width="32.5703125" style="6" customWidth="1"/>
    <col min="8418" max="8418" width="23.5703125" style="6" customWidth="1"/>
    <col min="8419" max="8419" width="35.28515625" style="6" customWidth="1"/>
    <col min="8420" max="8420" width="8.5703125" style="6" customWidth="1"/>
    <col min="8421" max="8422" width="8.140625" style="6" customWidth="1"/>
    <col min="8423" max="8423" width="7.7109375" style="6" customWidth="1"/>
    <col min="8424" max="8466" width="0" style="6" hidden="1" customWidth="1"/>
    <col min="8467" max="8467" width="14.85546875" style="6" bestFit="1" customWidth="1"/>
    <col min="8468" max="8468" width="12.5703125" style="6" bestFit="1" customWidth="1"/>
    <col min="8469" max="8664" width="9.140625" style="6"/>
    <col min="8665" max="8668" width="0" style="6" hidden="1" customWidth="1"/>
    <col min="8669" max="8669" width="6.5703125" style="6" customWidth="1"/>
    <col min="8670" max="8670" width="5.42578125" style="6" customWidth="1"/>
    <col min="8671" max="8671" width="12.5703125" style="6" customWidth="1"/>
    <col min="8672" max="8672" width="61.85546875" style="6" customWidth="1"/>
    <col min="8673" max="8673" width="32.5703125" style="6" customWidth="1"/>
    <col min="8674" max="8674" width="23.5703125" style="6" customWidth="1"/>
    <col min="8675" max="8675" width="35.28515625" style="6" customWidth="1"/>
    <col min="8676" max="8676" width="8.5703125" style="6" customWidth="1"/>
    <col min="8677" max="8678" width="8.140625" style="6" customWidth="1"/>
    <col min="8679" max="8679" width="7.7109375" style="6" customWidth="1"/>
    <col min="8680" max="8722" width="0" style="6" hidden="1" customWidth="1"/>
    <col min="8723" max="8723" width="14.85546875" style="6" bestFit="1" customWidth="1"/>
    <col min="8724" max="8724" width="12.5703125" style="6" bestFit="1" customWidth="1"/>
    <col min="8725" max="8920" width="9.140625" style="6"/>
    <col min="8921" max="8924" width="0" style="6" hidden="1" customWidth="1"/>
    <col min="8925" max="8925" width="6.5703125" style="6" customWidth="1"/>
    <col min="8926" max="8926" width="5.42578125" style="6" customWidth="1"/>
    <col min="8927" max="8927" width="12.5703125" style="6" customWidth="1"/>
    <col min="8928" max="8928" width="61.85546875" style="6" customWidth="1"/>
    <col min="8929" max="8929" width="32.5703125" style="6" customWidth="1"/>
    <col min="8930" max="8930" width="23.5703125" style="6" customWidth="1"/>
    <col min="8931" max="8931" width="35.28515625" style="6" customWidth="1"/>
    <col min="8932" max="8932" width="8.5703125" style="6" customWidth="1"/>
    <col min="8933" max="8934" width="8.140625" style="6" customWidth="1"/>
    <col min="8935" max="8935" width="7.7109375" style="6" customWidth="1"/>
    <col min="8936" max="8978" width="0" style="6" hidden="1" customWidth="1"/>
    <col min="8979" max="8979" width="14.85546875" style="6" bestFit="1" customWidth="1"/>
    <col min="8980" max="8980" width="12.5703125" style="6" bestFit="1" customWidth="1"/>
    <col min="8981" max="9176" width="9.140625" style="6"/>
    <col min="9177" max="9180" width="0" style="6" hidden="1" customWidth="1"/>
    <col min="9181" max="9181" width="6.5703125" style="6" customWidth="1"/>
    <col min="9182" max="9182" width="5.42578125" style="6" customWidth="1"/>
    <col min="9183" max="9183" width="12.5703125" style="6" customWidth="1"/>
    <col min="9184" max="9184" width="61.85546875" style="6" customWidth="1"/>
    <col min="9185" max="9185" width="32.5703125" style="6" customWidth="1"/>
    <col min="9186" max="9186" width="23.5703125" style="6" customWidth="1"/>
    <col min="9187" max="9187" width="35.28515625" style="6" customWidth="1"/>
    <col min="9188" max="9188" width="8.5703125" style="6" customWidth="1"/>
    <col min="9189" max="9190" width="8.140625" style="6" customWidth="1"/>
    <col min="9191" max="9191" width="7.7109375" style="6" customWidth="1"/>
    <col min="9192" max="9234" width="0" style="6" hidden="1" customWidth="1"/>
    <col min="9235" max="9235" width="14.85546875" style="6" bestFit="1" customWidth="1"/>
    <col min="9236" max="9236" width="12.5703125" style="6" bestFit="1" customWidth="1"/>
    <col min="9237" max="9432" width="9.140625" style="6"/>
    <col min="9433" max="9436" width="0" style="6" hidden="1" customWidth="1"/>
    <col min="9437" max="9437" width="6.5703125" style="6" customWidth="1"/>
    <col min="9438" max="9438" width="5.42578125" style="6" customWidth="1"/>
    <col min="9439" max="9439" width="12.5703125" style="6" customWidth="1"/>
    <col min="9440" max="9440" width="61.85546875" style="6" customWidth="1"/>
    <col min="9441" max="9441" width="32.5703125" style="6" customWidth="1"/>
    <col min="9442" max="9442" width="23.5703125" style="6" customWidth="1"/>
    <col min="9443" max="9443" width="35.28515625" style="6" customWidth="1"/>
    <col min="9444" max="9444" width="8.5703125" style="6" customWidth="1"/>
    <col min="9445" max="9446" width="8.140625" style="6" customWidth="1"/>
    <col min="9447" max="9447" width="7.7109375" style="6" customWidth="1"/>
    <col min="9448" max="9490" width="0" style="6" hidden="1" customWidth="1"/>
    <col min="9491" max="9491" width="14.85546875" style="6" bestFit="1" customWidth="1"/>
    <col min="9492" max="9492" width="12.5703125" style="6" bestFit="1" customWidth="1"/>
    <col min="9493" max="9688" width="9.140625" style="6"/>
    <col min="9689" max="9692" width="0" style="6" hidden="1" customWidth="1"/>
    <col min="9693" max="9693" width="6.5703125" style="6" customWidth="1"/>
    <col min="9694" max="9694" width="5.42578125" style="6" customWidth="1"/>
    <col min="9695" max="9695" width="12.5703125" style="6" customWidth="1"/>
    <col min="9696" max="9696" width="61.85546875" style="6" customWidth="1"/>
    <col min="9697" max="9697" width="32.5703125" style="6" customWidth="1"/>
    <col min="9698" max="9698" width="23.5703125" style="6" customWidth="1"/>
    <col min="9699" max="9699" width="35.28515625" style="6" customWidth="1"/>
    <col min="9700" max="9700" width="8.5703125" style="6" customWidth="1"/>
    <col min="9701" max="9702" width="8.140625" style="6" customWidth="1"/>
    <col min="9703" max="9703" width="7.7109375" style="6" customWidth="1"/>
    <col min="9704" max="9746" width="0" style="6" hidden="1" customWidth="1"/>
    <col min="9747" max="9747" width="14.85546875" style="6" bestFit="1" customWidth="1"/>
    <col min="9748" max="9748" width="12.5703125" style="6" bestFit="1" customWidth="1"/>
    <col min="9749" max="9944" width="9.140625" style="6"/>
    <col min="9945" max="9948" width="0" style="6" hidden="1" customWidth="1"/>
    <col min="9949" max="9949" width="6.5703125" style="6" customWidth="1"/>
    <col min="9950" max="9950" width="5.42578125" style="6" customWidth="1"/>
    <col min="9951" max="9951" width="12.5703125" style="6" customWidth="1"/>
    <col min="9952" max="9952" width="61.85546875" style="6" customWidth="1"/>
    <col min="9953" max="9953" width="32.5703125" style="6" customWidth="1"/>
    <col min="9954" max="9954" width="23.5703125" style="6" customWidth="1"/>
    <col min="9955" max="9955" width="35.28515625" style="6" customWidth="1"/>
    <col min="9956" max="9956" width="8.5703125" style="6" customWidth="1"/>
    <col min="9957" max="9958" width="8.140625" style="6" customWidth="1"/>
    <col min="9959" max="9959" width="7.7109375" style="6" customWidth="1"/>
    <col min="9960" max="10002" width="0" style="6" hidden="1" customWidth="1"/>
    <col min="10003" max="10003" width="14.85546875" style="6" bestFit="1" customWidth="1"/>
    <col min="10004" max="10004" width="12.5703125" style="6" bestFit="1" customWidth="1"/>
    <col min="10005" max="10200" width="9.140625" style="6"/>
    <col min="10201" max="10204" width="0" style="6" hidden="1" customWidth="1"/>
    <col min="10205" max="10205" width="6.5703125" style="6" customWidth="1"/>
    <col min="10206" max="10206" width="5.42578125" style="6" customWidth="1"/>
    <col min="10207" max="10207" width="12.5703125" style="6" customWidth="1"/>
    <col min="10208" max="10208" width="61.85546875" style="6" customWidth="1"/>
    <col min="10209" max="10209" width="32.5703125" style="6" customWidth="1"/>
    <col min="10210" max="10210" width="23.5703125" style="6" customWidth="1"/>
    <col min="10211" max="10211" width="35.28515625" style="6" customWidth="1"/>
    <col min="10212" max="10212" width="8.5703125" style="6" customWidth="1"/>
    <col min="10213" max="10214" width="8.140625" style="6" customWidth="1"/>
    <col min="10215" max="10215" width="7.7109375" style="6" customWidth="1"/>
    <col min="10216" max="10258" width="0" style="6" hidden="1" customWidth="1"/>
    <col min="10259" max="10259" width="14.85546875" style="6" bestFit="1" customWidth="1"/>
    <col min="10260" max="10260" width="12.5703125" style="6" bestFit="1" customWidth="1"/>
    <col min="10261" max="10456" width="9.140625" style="6"/>
    <col min="10457" max="10460" width="0" style="6" hidden="1" customWidth="1"/>
    <col min="10461" max="10461" width="6.5703125" style="6" customWidth="1"/>
    <col min="10462" max="10462" width="5.42578125" style="6" customWidth="1"/>
    <col min="10463" max="10463" width="12.5703125" style="6" customWidth="1"/>
    <col min="10464" max="10464" width="61.85546875" style="6" customWidth="1"/>
    <col min="10465" max="10465" width="32.5703125" style="6" customWidth="1"/>
    <col min="10466" max="10466" width="23.5703125" style="6" customWidth="1"/>
    <col min="10467" max="10467" width="35.28515625" style="6" customWidth="1"/>
    <col min="10468" max="10468" width="8.5703125" style="6" customWidth="1"/>
    <col min="10469" max="10470" width="8.140625" style="6" customWidth="1"/>
    <col min="10471" max="10471" width="7.7109375" style="6" customWidth="1"/>
    <col min="10472" max="10514" width="0" style="6" hidden="1" customWidth="1"/>
    <col min="10515" max="10515" width="14.85546875" style="6" bestFit="1" customWidth="1"/>
    <col min="10516" max="10516" width="12.5703125" style="6" bestFit="1" customWidth="1"/>
    <col min="10517" max="10712" width="9.140625" style="6"/>
    <col min="10713" max="10716" width="0" style="6" hidden="1" customWidth="1"/>
    <col min="10717" max="10717" width="6.5703125" style="6" customWidth="1"/>
    <col min="10718" max="10718" width="5.42578125" style="6" customWidth="1"/>
    <col min="10719" max="10719" width="12.5703125" style="6" customWidth="1"/>
    <col min="10720" max="10720" width="61.85546875" style="6" customWidth="1"/>
    <col min="10721" max="10721" width="32.5703125" style="6" customWidth="1"/>
    <col min="10722" max="10722" width="23.5703125" style="6" customWidth="1"/>
    <col min="10723" max="10723" width="35.28515625" style="6" customWidth="1"/>
    <col min="10724" max="10724" width="8.5703125" style="6" customWidth="1"/>
    <col min="10725" max="10726" width="8.140625" style="6" customWidth="1"/>
    <col min="10727" max="10727" width="7.7109375" style="6" customWidth="1"/>
    <col min="10728" max="10770" width="0" style="6" hidden="1" customWidth="1"/>
    <col min="10771" max="10771" width="14.85546875" style="6" bestFit="1" customWidth="1"/>
    <col min="10772" max="10772" width="12.5703125" style="6" bestFit="1" customWidth="1"/>
    <col min="10773" max="10968" width="9.140625" style="6"/>
    <col min="10969" max="10972" width="0" style="6" hidden="1" customWidth="1"/>
    <col min="10973" max="10973" width="6.5703125" style="6" customWidth="1"/>
    <col min="10974" max="10974" width="5.42578125" style="6" customWidth="1"/>
    <col min="10975" max="10975" width="12.5703125" style="6" customWidth="1"/>
    <col min="10976" max="10976" width="61.85546875" style="6" customWidth="1"/>
    <col min="10977" max="10977" width="32.5703125" style="6" customWidth="1"/>
    <col min="10978" max="10978" width="23.5703125" style="6" customWidth="1"/>
    <col min="10979" max="10979" width="35.28515625" style="6" customWidth="1"/>
    <col min="10980" max="10980" width="8.5703125" style="6" customWidth="1"/>
    <col min="10981" max="10982" width="8.140625" style="6" customWidth="1"/>
    <col min="10983" max="10983" width="7.7109375" style="6" customWidth="1"/>
    <col min="10984" max="11026" width="0" style="6" hidden="1" customWidth="1"/>
    <col min="11027" max="11027" width="14.85546875" style="6" bestFit="1" customWidth="1"/>
    <col min="11028" max="11028" width="12.5703125" style="6" bestFit="1" customWidth="1"/>
    <col min="11029" max="11224" width="9.140625" style="6"/>
    <col min="11225" max="11228" width="0" style="6" hidden="1" customWidth="1"/>
    <col min="11229" max="11229" width="6.5703125" style="6" customWidth="1"/>
    <col min="11230" max="11230" width="5.42578125" style="6" customWidth="1"/>
    <col min="11231" max="11231" width="12.5703125" style="6" customWidth="1"/>
    <col min="11232" max="11232" width="61.85546875" style="6" customWidth="1"/>
    <col min="11233" max="11233" width="32.5703125" style="6" customWidth="1"/>
    <col min="11234" max="11234" width="23.5703125" style="6" customWidth="1"/>
    <col min="11235" max="11235" width="35.28515625" style="6" customWidth="1"/>
    <col min="11236" max="11236" width="8.5703125" style="6" customWidth="1"/>
    <col min="11237" max="11238" width="8.140625" style="6" customWidth="1"/>
    <col min="11239" max="11239" width="7.7109375" style="6" customWidth="1"/>
    <col min="11240" max="11282" width="0" style="6" hidden="1" customWidth="1"/>
    <col min="11283" max="11283" width="14.85546875" style="6" bestFit="1" customWidth="1"/>
    <col min="11284" max="11284" width="12.5703125" style="6" bestFit="1" customWidth="1"/>
    <col min="11285" max="11480" width="9.140625" style="6"/>
    <col min="11481" max="11484" width="0" style="6" hidden="1" customWidth="1"/>
    <col min="11485" max="11485" width="6.5703125" style="6" customWidth="1"/>
    <col min="11486" max="11486" width="5.42578125" style="6" customWidth="1"/>
    <col min="11487" max="11487" width="12.5703125" style="6" customWidth="1"/>
    <col min="11488" max="11488" width="61.85546875" style="6" customWidth="1"/>
    <col min="11489" max="11489" width="32.5703125" style="6" customWidth="1"/>
    <col min="11490" max="11490" width="23.5703125" style="6" customWidth="1"/>
    <col min="11491" max="11491" width="35.28515625" style="6" customWidth="1"/>
    <col min="11492" max="11492" width="8.5703125" style="6" customWidth="1"/>
    <col min="11493" max="11494" width="8.140625" style="6" customWidth="1"/>
    <col min="11495" max="11495" width="7.7109375" style="6" customWidth="1"/>
    <col min="11496" max="11538" width="0" style="6" hidden="1" customWidth="1"/>
    <col min="11539" max="11539" width="14.85546875" style="6" bestFit="1" customWidth="1"/>
    <col min="11540" max="11540" width="12.5703125" style="6" bestFit="1" customWidth="1"/>
    <col min="11541" max="11736" width="9.140625" style="6"/>
    <col min="11737" max="11740" width="0" style="6" hidden="1" customWidth="1"/>
    <col min="11741" max="11741" width="6.5703125" style="6" customWidth="1"/>
    <col min="11742" max="11742" width="5.42578125" style="6" customWidth="1"/>
    <col min="11743" max="11743" width="12.5703125" style="6" customWidth="1"/>
    <col min="11744" max="11744" width="61.85546875" style="6" customWidth="1"/>
    <col min="11745" max="11745" width="32.5703125" style="6" customWidth="1"/>
    <col min="11746" max="11746" width="23.5703125" style="6" customWidth="1"/>
    <col min="11747" max="11747" width="35.28515625" style="6" customWidth="1"/>
    <col min="11748" max="11748" width="8.5703125" style="6" customWidth="1"/>
    <col min="11749" max="11750" width="8.140625" style="6" customWidth="1"/>
    <col min="11751" max="11751" width="7.7109375" style="6" customWidth="1"/>
    <col min="11752" max="11794" width="0" style="6" hidden="1" customWidth="1"/>
    <col min="11795" max="11795" width="14.85546875" style="6" bestFit="1" customWidth="1"/>
    <col min="11796" max="11796" width="12.5703125" style="6" bestFit="1" customWidth="1"/>
    <col min="11797" max="11992" width="9.140625" style="6"/>
    <col min="11993" max="11996" width="0" style="6" hidden="1" customWidth="1"/>
    <col min="11997" max="11997" width="6.5703125" style="6" customWidth="1"/>
    <col min="11998" max="11998" width="5.42578125" style="6" customWidth="1"/>
    <col min="11999" max="11999" width="12.5703125" style="6" customWidth="1"/>
    <col min="12000" max="12000" width="61.85546875" style="6" customWidth="1"/>
    <col min="12001" max="12001" width="32.5703125" style="6" customWidth="1"/>
    <col min="12002" max="12002" width="23.5703125" style="6" customWidth="1"/>
    <col min="12003" max="12003" width="35.28515625" style="6" customWidth="1"/>
    <col min="12004" max="12004" width="8.5703125" style="6" customWidth="1"/>
    <col min="12005" max="12006" width="8.140625" style="6" customWidth="1"/>
    <col min="12007" max="12007" width="7.7109375" style="6" customWidth="1"/>
    <col min="12008" max="12050" width="0" style="6" hidden="1" customWidth="1"/>
    <col min="12051" max="12051" width="14.85546875" style="6" bestFit="1" customWidth="1"/>
    <col min="12052" max="12052" width="12.5703125" style="6" bestFit="1" customWidth="1"/>
    <col min="12053" max="12248" width="9.140625" style="6"/>
    <col min="12249" max="12252" width="0" style="6" hidden="1" customWidth="1"/>
    <col min="12253" max="12253" width="6.5703125" style="6" customWidth="1"/>
    <col min="12254" max="12254" width="5.42578125" style="6" customWidth="1"/>
    <col min="12255" max="12255" width="12.5703125" style="6" customWidth="1"/>
    <col min="12256" max="12256" width="61.85546875" style="6" customWidth="1"/>
    <col min="12257" max="12257" width="32.5703125" style="6" customWidth="1"/>
    <col min="12258" max="12258" width="23.5703125" style="6" customWidth="1"/>
    <col min="12259" max="12259" width="35.28515625" style="6" customWidth="1"/>
    <col min="12260" max="12260" width="8.5703125" style="6" customWidth="1"/>
    <col min="12261" max="12262" width="8.140625" style="6" customWidth="1"/>
    <col min="12263" max="12263" width="7.7109375" style="6" customWidth="1"/>
    <col min="12264" max="12306" width="0" style="6" hidden="1" customWidth="1"/>
    <col min="12307" max="12307" width="14.85546875" style="6" bestFit="1" customWidth="1"/>
    <col min="12308" max="12308" width="12.5703125" style="6" bestFit="1" customWidth="1"/>
    <col min="12309" max="12504" width="9.140625" style="6"/>
    <col min="12505" max="12508" width="0" style="6" hidden="1" customWidth="1"/>
    <col min="12509" max="12509" width="6.5703125" style="6" customWidth="1"/>
    <col min="12510" max="12510" width="5.42578125" style="6" customWidth="1"/>
    <col min="12511" max="12511" width="12.5703125" style="6" customWidth="1"/>
    <col min="12512" max="12512" width="61.85546875" style="6" customWidth="1"/>
    <col min="12513" max="12513" width="32.5703125" style="6" customWidth="1"/>
    <col min="12514" max="12514" width="23.5703125" style="6" customWidth="1"/>
    <col min="12515" max="12515" width="35.28515625" style="6" customWidth="1"/>
    <col min="12516" max="12516" width="8.5703125" style="6" customWidth="1"/>
    <col min="12517" max="12518" width="8.140625" style="6" customWidth="1"/>
    <col min="12519" max="12519" width="7.7109375" style="6" customWidth="1"/>
    <col min="12520" max="12562" width="0" style="6" hidden="1" customWidth="1"/>
    <col min="12563" max="12563" width="14.85546875" style="6" bestFit="1" customWidth="1"/>
    <col min="12564" max="12564" width="12.5703125" style="6" bestFit="1" customWidth="1"/>
    <col min="12565" max="12760" width="9.140625" style="6"/>
    <col min="12761" max="12764" width="0" style="6" hidden="1" customWidth="1"/>
    <col min="12765" max="12765" width="6.5703125" style="6" customWidth="1"/>
    <col min="12766" max="12766" width="5.42578125" style="6" customWidth="1"/>
    <col min="12767" max="12767" width="12.5703125" style="6" customWidth="1"/>
    <col min="12768" max="12768" width="61.85546875" style="6" customWidth="1"/>
    <col min="12769" max="12769" width="32.5703125" style="6" customWidth="1"/>
    <col min="12770" max="12770" width="23.5703125" style="6" customWidth="1"/>
    <col min="12771" max="12771" width="35.28515625" style="6" customWidth="1"/>
    <col min="12772" max="12772" width="8.5703125" style="6" customWidth="1"/>
    <col min="12773" max="12774" width="8.140625" style="6" customWidth="1"/>
    <col min="12775" max="12775" width="7.7109375" style="6" customWidth="1"/>
    <col min="12776" max="12818" width="0" style="6" hidden="1" customWidth="1"/>
    <col min="12819" max="12819" width="14.85546875" style="6" bestFit="1" customWidth="1"/>
    <col min="12820" max="12820" width="12.5703125" style="6" bestFit="1" customWidth="1"/>
    <col min="12821" max="13016" width="9.140625" style="6"/>
    <col min="13017" max="13020" width="0" style="6" hidden="1" customWidth="1"/>
    <col min="13021" max="13021" width="6.5703125" style="6" customWidth="1"/>
    <col min="13022" max="13022" width="5.42578125" style="6" customWidth="1"/>
    <col min="13023" max="13023" width="12.5703125" style="6" customWidth="1"/>
    <col min="13024" max="13024" width="61.85546875" style="6" customWidth="1"/>
    <col min="13025" max="13025" width="32.5703125" style="6" customWidth="1"/>
    <col min="13026" max="13026" width="23.5703125" style="6" customWidth="1"/>
    <col min="13027" max="13027" width="35.28515625" style="6" customWidth="1"/>
    <col min="13028" max="13028" width="8.5703125" style="6" customWidth="1"/>
    <col min="13029" max="13030" width="8.140625" style="6" customWidth="1"/>
    <col min="13031" max="13031" width="7.7109375" style="6" customWidth="1"/>
    <col min="13032" max="13074" width="0" style="6" hidden="1" customWidth="1"/>
    <col min="13075" max="13075" width="14.85546875" style="6" bestFit="1" customWidth="1"/>
    <col min="13076" max="13076" width="12.5703125" style="6" bestFit="1" customWidth="1"/>
    <col min="13077" max="13272" width="9.140625" style="6"/>
    <col min="13273" max="13276" width="0" style="6" hidden="1" customWidth="1"/>
    <col min="13277" max="13277" width="6.5703125" style="6" customWidth="1"/>
    <col min="13278" max="13278" width="5.42578125" style="6" customWidth="1"/>
    <col min="13279" max="13279" width="12.5703125" style="6" customWidth="1"/>
    <col min="13280" max="13280" width="61.85546875" style="6" customWidth="1"/>
    <col min="13281" max="13281" width="32.5703125" style="6" customWidth="1"/>
    <col min="13282" max="13282" width="23.5703125" style="6" customWidth="1"/>
    <col min="13283" max="13283" width="35.28515625" style="6" customWidth="1"/>
    <col min="13284" max="13284" width="8.5703125" style="6" customWidth="1"/>
    <col min="13285" max="13286" width="8.140625" style="6" customWidth="1"/>
    <col min="13287" max="13287" width="7.7109375" style="6" customWidth="1"/>
    <col min="13288" max="13330" width="0" style="6" hidden="1" customWidth="1"/>
    <col min="13331" max="13331" width="14.85546875" style="6" bestFit="1" customWidth="1"/>
    <col min="13332" max="13332" width="12.5703125" style="6" bestFit="1" customWidth="1"/>
    <col min="13333" max="13528" width="9.140625" style="6"/>
    <col min="13529" max="13532" width="0" style="6" hidden="1" customWidth="1"/>
    <col min="13533" max="13533" width="6.5703125" style="6" customWidth="1"/>
    <col min="13534" max="13534" width="5.42578125" style="6" customWidth="1"/>
    <col min="13535" max="13535" width="12.5703125" style="6" customWidth="1"/>
    <col min="13536" max="13536" width="61.85546875" style="6" customWidth="1"/>
    <col min="13537" max="13537" width="32.5703125" style="6" customWidth="1"/>
    <col min="13538" max="13538" width="23.5703125" style="6" customWidth="1"/>
    <col min="13539" max="13539" width="35.28515625" style="6" customWidth="1"/>
    <col min="13540" max="13540" width="8.5703125" style="6" customWidth="1"/>
    <col min="13541" max="13542" width="8.140625" style="6" customWidth="1"/>
    <col min="13543" max="13543" width="7.7109375" style="6" customWidth="1"/>
    <col min="13544" max="13586" width="0" style="6" hidden="1" customWidth="1"/>
    <col min="13587" max="13587" width="14.85546875" style="6" bestFit="1" customWidth="1"/>
    <col min="13588" max="13588" width="12.5703125" style="6" bestFit="1" customWidth="1"/>
    <col min="13589" max="13784" width="9.140625" style="6"/>
    <col min="13785" max="13788" width="0" style="6" hidden="1" customWidth="1"/>
    <col min="13789" max="13789" width="6.5703125" style="6" customWidth="1"/>
    <col min="13790" max="13790" width="5.42578125" style="6" customWidth="1"/>
    <col min="13791" max="13791" width="12.5703125" style="6" customWidth="1"/>
    <col min="13792" max="13792" width="61.85546875" style="6" customWidth="1"/>
    <col min="13793" max="13793" width="32.5703125" style="6" customWidth="1"/>
    <col min="13794" max="13794" width="23.5703125" style="6" customWidth="1"/>
    <col min="13795" max="13795" width="35.28515625" style="6" customWidth="1"/>
    <col min="13796" max="13796" width="8.5703125" style="6" customWidth="1"/>
    <col min="13797" max="13798" width="8.140625" style="6" customWidth="1"/>
    <col min="13799" max="13799" width="7.7109375" style="6" customWidth="1"/>
    <col min="13800" max="13842" width="0" style="6" hidden="1" customWidth="1"/>
    <col min="13843" max="13843" width="14.85546875" style="6" bestFit="1" customWidth="1"/>
    <col min="13844" max="13844" width="12.5703125" style="6" bestFit="1" customWidth="1"/>
    <col min="13845" max="14040" width="9.140625" style="6"/>
    <col min="14041" max="14044" width="0" style="6" hidden="1" customWidth="1"/>
    <col min="14045" max="14045" width="6.5703125" style="6" customWidth="1"/>
    <col min="14046" max="14046" width="5.42578125" style="6" customWidth="1"/>
    <col min="14047" max="14047" width="12.5703125" style="6" customWidth="1"/>
    <col min="14048" max="14048" width="61.85546875" style="6" customWidth="1"/>
    <col min="14049" max="14049" width="32.5703125" style="6" customWidth="1"/>
    <col min="14050" max="14050" width="23.5703125" style="6" customWidth="1"/>
    <col min="14051" max="14051" width="35.28515625" style="6" customWidth="1"/>
    <col min="14052" max="14052" width="8.5703125" style="6" customWidth="1"/>
    <col min="14053" max="14054" width="8.140625" style="6" customWidth="1"/>
    <col min="14055" max="14055" width="7.7109375" style="6" customWidth="1"/>
    <col min="14056" max="14098" width="0" style="6" hidden="1" customWidth="1"/>
    <col min="14099" max="14099" width="14.85546875" style="6" bestFit="1" customWidth="1"/>
    <col min="14100" max="14100" width="12.5703125" style="6" bestFit="1" customWidth="1"/>
    <col min="14101" max="14296" width="9.140625" style="6"/>
    <col min="14297" max="14300" width="0" style="6" hidden="1" customWidth="1"/>
    <col min="14301" max="14301" width="6.5703125" style="6" customWidth="1"/>
    <col min="14302" max="14302" width="5.42578125" style="6" customWidth="1"/>
    <col min="14303" max="14303" width="12.5703125" style="6" customWidth="1"/>
    <col min="14304" max="14304" width="61.85546875" style="6" customWidth="1"/>
    <col min="14305" max="14305" width="32.5703125" style="6" customWidth="1"/>
    <col min="14306" max="14306" width="23.5703125" style="6" customWidth="1"/>
    <col min="14307" max="14307" width="35.28515625" style="6" customWidth="1"/>
    <col min="14308" max="14308" width="8.5703125" style="6" customWidth="1"/>
    <col min="14309" max="14310" width="8.140625" style="6" customWidth="1"/>
    <col min="14311" max="14311" width="7.7109375" style="6" customWidth="1"/>
    <col min="14312" max="14354" width="0" style="6" hidden="1" customWidth="1"/>
    <col min="14355" max="14355" width="14.85546875" style="6" bestFit="1" customWidth="1"/>
    <col min="14356" max="14356" width="12.5703125" style="6" bestFit="1" customWidth="1"/>
    <col min="14357" max="14552" width="9.140625" style="6"/>
    <col min="14553" max="14556" width="0" style="6" hidden="1" customWidth="1"/>
    <col min="14557" max="14557" width="6.5703125" style="6" customWidth="1"/>
    <col min="14558" max="14558" width="5.42578125" style="6" customWidth="1"/>
    <col min="14559" max="14559" width="12.5703125" style="6" customWidth="1"/>
    <col min="14560" max="14560" width="61.85546875" style="6" customWidth="1"/>
    <col min="14561" max="14561" width="32.5703125" style="6" customWidth="1"/>
    <col min="14562" max="14562" width="23.5703125" style="6" customWidth="1"/>
    <col min="14563" max="14563" width="35.28515625" style="6" customWidth="1"/>
    <col min="14564" max="14564" width="8.5703125" style="6" customWidth="1"/>
    <col min="14565" max="14566" width="8.140625" style="6" customWidth="1"/>
    <col min="14567" max="14567" width="7.7109375" style="6" customWidth="1"/>
    <col min="14568" max="14610" width="0" style="6" hidden="1" customWidth="1"/>
    <col min="14611" max="14611" width="14.85546875" style="6" bestFit="1" customWidth="1"/>
    <col min="14612" max="14612" width="12.5703125" style="6" bestFit="1" customWidth="1"/>
    <col min="14613" max="14808" width="9.140625" style="6"/>
    <col min="14809" max="14812" width="0" style="6" hidden="1" customWidth="1"/>
    <col min="14813" max="14813" width="6.5703125" style="6" customWidth="1"/>
    <col min="14814" max="14814" width="5.42578125" style="6" customWidth="1"/>
    <col min="14815" max="14815" width="12.5703125" style="6" customWidth="1"/>
    <col min="14816" max="14816" width="61.85546875" style="6" customWidth="1"/>
    <col min="14817" max="14817" width="32.5703125" style="6" customWidth="1"/>
    <col min="14818" max="14818" width="23.5703125" style="6" customWidth="1"/>
    <col min="14819" max="14819" width="35.28515625" style="6" customWidth="1"/>
    <col min="14820" max="14820" width="8.5703125" style="6" customWidth="1"/>
    <col min="14821" max="14822" width="8.140625" style="6" customWidth="1"/>
    <col min="14823" max="14823" width="7.7109375" style="6" customWidth="1"/>
    <col min="14824" max="14866" width="0" style="6" hidden="1" customWidth="1"/>
    <col min="14867" max="14867" width="14.85546875" style="6" bestFit="1" customWidth="1"/>
    <col min="14868" max="14868" width="12.5703125" style="6" bestFit="1" customWidth="1"/>
    <col min="14869" max="15064" width="9.140625" style="6"/>
    <col min="15065" max="15068" width="0" style="6" hidden="1" customWidth="1"/>
    <col min="15069" max="15069" width="6.5703125" style="6" customWidth="1"/>
    <col min="15070" max="15070" width="5.42578125" style="6" customWidth="1"/>
    <col min="15071" max="15071" width="12.5703125" style="6" customWidth="1"/>
    <col min="15072" max="15072" width="61.85546875" style="6" customWidth="1"/>
    <col min="15073" max="15073" width="32.5703125" style="6" customWidth="1"/>
    <col min="15074" max="15074" width="23.5703125" style="6" customWidth="1"/>
    <col min="15075" max="15075" width="35.28515625" style="6" customWidth="1"/>
    <col min="15076" max="15076" width="8.5703125" style="6" customWidth="1"/>
    <col min="15077" max="15078" width="8.140625" style="6" customWidth="1"/>
    <col min="15079" max="15079" width="7.7109375" style="6" customWidth="1"/>
    <col min="15080" max="15122" width="0" style="6" hidden="1" customWidth="1"/>
    <col min="15123" max="15123" width="14.85546875" style="6" bestFit="1" customWidth="1"/>
    <col min="15124" max="15124" width="12.5703125" style="6" bestFit="1" customWidth="1"/>
    <col min="15125" max="15320" width="9.140625" style="6"/>
    <col min="15321" max="15324" width="0" style="6" hidden="1" customWidth="1"/>
    <col min="15325" max="15325" width="6.5703125" style="6" customWidth="1"/>
    <col min="15326" max="15326" width="5.42578125" style="6" customWidth="1"/>
    <col min="15327" max="15327" width="12.5703125" style="6" customWidth="1"/>
    <col min="15328" max="15328" width="61.85546875" style="6" customWidth="1"/>
    <col min="15329" max="15329" width="32.5703125" style="6" customWidth="1"/>
    <col min="15330" max="15330" width="23.5703125" style="6" customWidth="1"/>
    <col min="15331" max="15331" width="35.28515625" style="6" customWidth="1"/>
    <col min="15332" max="15332" width="8.5703125" style="6" customWidth="1"/>
    <col min="15333" max="15334" width="8.140625" style="6" customWidth="1"/>
    <col min="15335" max="15335" width="7.7109375" style="6" customWidth="1"/>
    <col min="15336" max="15378" width="0" style="6" hidden="1" customWidth="1"/>
    <col min="15379" max="15379" width="14.85546875" style="6" bestFit="1" customWidth="1"/>
    <col min="15380" max="15380" width="12.5703125" style="6" bestFit="1" customWidth="1"/>
    <col min="15381" max="15576" width="9.140625" style="6"/>
    <col min="15577" max="15580" width="0" style="6" hidden="1" customWidth="1"/>
    <col min="15581" max="15581" width="6.5703125" style="6" customWidth="1"/>
    <col min="15582" max="15582" width="5.42578125" style="6" customWidth="1"/>
    <col min="15583" max="15583" width="12.5703125" style="6" customWidth="1"/>
    <col min="15584" max="15584" width="61.85546875" style="6" customWidth="1"/>
    <col min="15585" max="15585" width="32.5703125" style="6" customWidth="1"/>
    <col min="15586" max="15586" width="23.5703125" style="6" customWidth="1"/>
    <col min="15587" max="15587" width="35.28515625" style="6" customWidth="1"/>
    <col min="15588" max="15588" width="8.5703125" style="6" customWidth="1"/>
    <col min="15589" max="15590" width="8.140625" style="6" customWidth="1"/>
    <col min="15591" max="15591" width="7.7109375" style="6" customWidth="1"/>
    <col min="15592" max="15634" width="0" style="6" hidden="1" customWidth="1"/>
    <col min="15635" max="15635" width="14.85546875" style="6" bestFit="1" customWidth="1"/>
    <col min="15636" max="15636" width="12.5703125" style="6" bestFit="1" customWidth="1"/>
    <col min="15637" max="15832" width="9.140625" style="6"/>
    <col min="15833" max="15836" width="0" style="6" hidden="1" customWidth="1"/>
    <col min="15837" max="15837" width="6.5703125" style="6" customWidth="1"/>
    <col min="15838" max="15838" width="5.42578125" style="6" customWidth="1"/>
    <col min="15839" max="15839" width="12.5703125" style="6" customWidth="1"/>
    <col min="15840" max="15840" width="61.85546875" style="6" customWidth="1"/>
    <col min="15841" max="15841" width="32.5703125" style="6" customWidth="1"/>
    <col min="15842" max="15842" width="23.5703125" style="6" customWidth="1"/>
    <col min="15843" max="15843" width="35.28515625" style="6" customWidth="1"/>
    <col min="15844" max="15844" width="8.5703125" style="6" customWidth="1"/>
    <col min="15845" max="15846" width="8.140625" style="6" customWidth="1"/>
    <col min="15847" max="15847" width="7.7109375" style="6" customWidth="1"/>
    <col min="15848" max="15890" width="0" style="6" hidden="1" customWidth="1"/>
    <col min="15891" max="15891" width="14.85546875" style="6" bestFit="1" customWidth="1"/>
    <col min="15892" max="15892" width="12.5703125" style="6" bestFit="1" customWidth="1"/>
    <col min="15893" max="16088" width="9.140625" style="6"/>
    <col min="16089" max="16092" width="0" style="6" hidden="1" customWidth="1"/>
    <col min="16093" max="16093" width="6.5703125" style="6" customWidth="1"/>
    <col min="16094" max="16094" width="5.42578125" style="6" customWidth="1"/>
    <col min="16095" max="16095" width="12.5703125" style="6" customWidth="1"/>
    <col min="16096" max="16096" width="61.85546875" style="6" customWidth="1"/>
    <col min="16097" max="16097" width="32.5703125" style="6" customWidth="1"/>
    <col min="16098" max="16098" width="23.5703125" style="6" customWidth="1"/>
    <col min="16099" max="16099" width="35.28515625" style="6" customWidth="1"/>
    <col min="16100" max="16100" width="8.5703125" style="6" customWidth="1"/>
    <col min="16101" max="16102" width="8.140625" style="6" customWidth="1"/>
    <col min="16103" max="16103" width="7.7109375" style="6" customWidth="1"/>
    <col min="16104" max="16146" width="0" style="6" hidden="1" customWidth="1"/>
    <col min="16147" max="16147" width="14.85546875" style="6" bestFit="1" customWidth="1"/>
    <col min="16148" max="16148" width="12.5703125" style="6" bestFit="1" customWidth="1"/>
    <col min="16149" max="16384" width="9.140625" style="6"/>
  </cols>
  <sheetData>
    <row r="1" spans="1:35" ht="18.75" customHeight="1" x14ac:dyDescent="0.25">
      <c r="A1" s="122" t="s">
        <v>125</v>
      </c>
      <c r="B1" s="122"/>
      <c r="C1" s="122"/>
      <c r="D1" s="122"/>
      <c r="E1" s="122"/>
      <c r="F1" s="122"/>
      <c r="G1" s="122"/>
      <c r="H1" s="122"/>
      <c r="I1" s="122"/>
      <c r="J1" s="122"/>
      <c r="K1" s="122"/>
      <c r="L1" s="122"/>
      <c r="M1" s="122"/>
      <c r="N1" s="122"/>
      <c r="O1" s="122"/>
      <c r="P1" s="122"/>
      <c r="Q1" s="122"/>
      <c r="R1" s="122"/>
    </row>
    <row r="2" spans="1:35" ht="18.75" customHeight="1" x14ac:dyDescent="0.25">
      <c r="A2" s="122"/>
      <c r="B2" s="122"/>
      <c r="C2" s="122"/>
      <c r="D2" s="122"/>
      <c r="E2" s="122"/>
      <c r="F2" s="122"/>
      <c r="G2" s="122"/>
      <c r="H2" s="122"/>
      <c r="I2" s="122"/>
      <c r="J2" s="122"/>
      <c r="K2" s="122"/>
      <c r="L2" s="122"/>
      <c r="M2" s="122"/>
      <c r="N2" s="122"/>
      <c r="O2" s="122"/>
      <c r="P2" s="122"/>
      <c r="Q2" s="122"/>
      <c r="R2" s="122"/>
    </row>
    <row r="3" spans="1:35" ht="18.75" x14ac:dyDescent="0.25">
      <c r="A3" s="144" t="s">
        <v>123</v>
      </c>
      <c r="B3" s="144"/>
      <c r="C3" s="144"/>
      <c r="D3" s="144"/>
      <c r="E3" s="144"/>
      <c r="F3" s="144"/>
      <c r="G3" s="144"/>
      <c r="H3" s="144"/>
      <c r="I3" s="144"/>
      <c r="J3" s="144"/>
      <c r="K3" s="144"/>
      <c r="L3" s="144"/>
      <c r="M3" s="59"/>
      <c r="N3" s="59"/>
      <c r="O3" s="59"/>
      <c r="P3" s="59"/>
    </row>
    <row r="4" spans="1:35" ht="42.75" customHeight="1" x14ac:dyDescent="0.25">
      <c r="A4" s="106" t="s">
        <v>0</v>
      </c>
      <c r="B4" s="106" t="s">
        <v>1</v>
      </c>
      <c r="C4" s="106"/>
      <c r="D4" s="107" t="s">
        <v>2</v>
      </c>
      <c r="E4" s="107" t="s">
        <v>3</v>
      </c>
      <c r="F4" s="108" t="s">
        <v>4</v>
      </c>
      <c r="G4" s="142" t="s">
        <v>65</v>
      </c>
      <c r="H4" s="142" t="s">
        <v>66</v>
      </c>
      <c r="I4" s="142" t="s">
        <v>87</v>
      </c>
      <c r="J4" s="141" t="s">
        <v>117</v>
      </c>
      <c r="K4" s="141" t="s">
        <v>118</v>
      </c>
      <c r="L4" s="141" t="s">
        <v>119</v>
      </c>
      <c r="M4" s="135" t="s">
        <v>63</v>
      </c>
      <c r="N4" s="136"/>
      <c r="O4" s="136"/>
      <c r="P4" s="137"/>
      <c r="Q4" s="109"/>
      <c r="R4" s="109"/>
      <c r="S4" s="109"/>
      <c r="T4" s="109"/>
      <c r="U4" s="109"/>
      <c r="V4" s="109"/>
      <c r="W4" s="109"/>
      <c r="X4" s="109"/>
      <c r="Y4" s="109"/>
      <c r="Z4" s="109"/>
      <c r="AA4" s="109"/>
      <c r="AB4" s="109"/>
      <c r="AC4" s="109"/>
    </row>
    <row r="5" spans="1:35" s="57" customFormat="1" ht="43.5" customHeight="1" x14ac:dyDescent="0.25">
      <c r="A5" s="110"/>
      <c r="B5" s="110" t="s">
        <v>9</v>
      </c>
      <c r="C5" s="110"/>
      <c r="D5" s="110" t="s">
        <v>61</v>
      </c>
      <c r="E5" s="110"/>
      <c r="F5" s="110"/>
      <c r="G5" s="142"/>
      <c r="H5" s="142"/>
      <c r="I5" s="142"/>
      <c r="J5" s="141"/>
      <c r="K5" s="141"/>
      <c r="L5" s="141"/>
      <c r="M5" s="138"/>
      <c r="N5" s="139"/>
      <c r="O5" s="139"/>
      <c r="P5" s="140"/>
      <c r="Q5" s="111">
        <v>1</v>
      </c>
      <c r="R5" s="111">
        <v>1</v>
      </c>
      <c r="S5" s="111">
        <v>1</v>
      </c>
      <c r="T5" s="111">
        <v>1</v>
      </c>
      <c r="U5" s="111">
        <v>1</v>
      </c>
      <c r="V5" s="111">
        <v>1</v>
      </c>
      <c r="W5" s="111">
        <v>1</v>
      </c>
      <c r="X5" s="111">
        <v>1</v>
      </c>
      <c r="Y5" s="111">
        <v>1</v>
      </c>
      <c r="Z5" s="111">
        <v>1</v>
      </c>
      <c r="AA5" s="111">
        <v>1</v>
      </c>
      <c r="AB5" s="111">
        <v>1</v>
      </c>
      <c r="AC5" s="111">
        <v>1</v>
      </c>
      <c r="AE5" s="57">
        <v>1</v>
      </c>
      <c r="AF5" s="57">
        <v>1</v>
      </c>
      <c r="AG5" s="57">
        <v>1</v>
      </c>
      <c r="AH5" s="57">
        <v>1</v>
      </c>
      <c r="AI5" s="57">
        <v>1</v>
      </c>
    </row>
    <row r="6" spans="1:35" s="17" customFormat="1" ht="30" customHeight="1" x14ac:dyDescent="0.25">
      <c r="A6" s="112">
        <v>1</v>
      </c>
      <c r="B6" s="112" t="str">
        <f>'Đầu vào (2)'!G1</f>
        <v>CM7NT1_D1</v>
      </c>
      <c r="C6" s="112" t="str">
        <f>$B$6</f>
        <v>CM7NT1_D1</v>
      </c>
      <c r="D6" s="113" t="str">
        <f>'Đầu vào (2)'!H1</f>
        <v>Đường Sông Nhạn - Dầu Giây</v>
      </c>
      <c r="E6" s="113" t="str">
        <f>'Đầu vào (2)'!I1</f>
        <v>Ranh giới xã Xuân Quế</v>
      </c>
      <c r="F6" s="113" t="str">
        <f>'Đầu vào (2)'!K1</f>
        <v>Cầu Quân Y</v>
      </c>
      <c r="G6" s="58">
        <v>2100</v>
      </c>
      <c r="H6" s="114">
        <v>1500</v>
      </c>
      <c r="I6" s="114">
        <v>1300</v>
      </c>
      <c r="J6" s="121">
        <f>VLOOKUP(C6,'[1]1. MA DO'!$E$5:$AA$1933,23,0)</f>
        <v>1.1000000000000001</v>
      </c>
      <c r="K6" s="104">
        <f>J6</f>
        <v>1.1000000000000001</v>
      </c>
      <c r="L6" s="104">
        <f>J6</f>
        <v>1.1000000000000001</v>
      </c>
      <c r="M6" s="115">
        <f>'Đầu vào (2)'!L1</f>
        <v>1800</v>
      </c>
      <c r="N6" s="115">
        <f>'Đầu vào (2)'!M1</f>
        <v>900</v>
      </c>
      <c r="O6" s="115">
        <f>'Đầu vào (2)'!N1</f>
        <v>720</v>
      </c>
      <c r="P6" s="115">
        <f>'Đầu vào (2)'!O1</f>
        <v>550</v>
      </c>
      <c r="Q6" s="116">
        <f>VLOOKUP(B6,'[2]Giá đề xuất ODT'!$G$11:$AD$2233,21,0)</f>
        <v>2100</v>
      </c>
      <c r="R6" s="116">
        <f>VLOOKUP(B6,'[2]Giá đề xuất ODT'!$G$11:$AD$2233,22,0)</f>
        <v>1100</v>
      </c>
      <c r="S6" s="116">
        <f>VLOOKUP(B6,'[2]Giá đề xuất ODT'!$G$11:$AD$2233,23,0)</f>
        <v>840</v>
      </c>
      <c r="T6" s="116">
        <f>VLOOKUP(B6,'[2]Giá đề xuất ODT'!$G$11:$AD$2233,24,0)</f>
        <v>640</v>
      </c>
      <c r="U6" s="116">
        <v>3</v>
      </c>
      <c r="V6" s="116"/>
      <c r="W6" s="116" t="str">
        <f>D6</f>
        <v>Đường Sông Nhạn - Dầu Giây</v>
      </c>
      <c r="X6" s="116" t="str">
        <f>"đoạn từ "&amp;E6</f>
        <v>đoạn từ Ranh giới xã Xuân Quế</v>
      </c>
      <c r="Y6" s="116" t="str">
        <f>" đến "&amp;F6</f>
        <v xml:space="preserve"> đến Cầu Quân Y</v>
      </c>
      <c r="Z6" s="116"/>
      <c r="AA6" s="116"/>
      <c r="AB6" s="116"/>
      <c r="AC6" s="116"/>
    </row>
    <row r="7" spans="1:35" s="17" customFormat="1" ht="96" customHeight="1" x14ac:dyDescent="0.25">
      <c r="A7" s="112">
        <f>A6+1</f>
        <v>2</v>
      </c>
      <c r="B7" s="112" t="s">
        <v>6</v>
      </c>
      <c r="C7" s="112" t="str">
        <f t="shared" ref="C7:C12" si="0">$B$6</f>
        <v>CM7NT1_D1</v>
      </c>
      <c r="D7" s="123" t="str">
        <f>V7&amp;W7&amp;X7&amp;Y7&amp;Z7&amp;"
"&amp;AA7&amp;"
"
&amp;AB7</f>
        <v>Các tuyến đường giao thông đấu nối trực tiếp ra Đường Sông Nhạn - Dầu Giây đoạn từ Ranh giới xã Xuân Quế đến Cầu Quân Y có hiện trạng là đường nhựa, bê tông xi măng:
- Có bề rộng ≥5m, cách đường phố ≤600m.
- Có bề rộng từ ≥3m đến &lt;5m, cách đường phố ≤400m.</v>
      </c>
      <c r="E7" s="124"/>
      <c r="F7" s="125"/>
      <c r="G7" s="117">
        <v>1100</v>
      </c>
      <c r="H7" s="114">
        <v>770</v>
      </c>
      <c r="I7" s="114">
        <v>660</v>
      </c>
      <c r="J7" s="121">
        <f>VLOOKUP(C7,'[1]1. MA DO'!$E$5:$AA$1933,23,0)</f>
        <v>1.1000000000000001</v>
      </c>
      <c r="K7" s="104">
        <f t="shared" ref="K7:K70" si="1">J7</f>
        <v>1.1000000000000001</v>
      </c>
      <c r="L7" s="104">
        <f t="shared" ref="L7:L70" si="2">J7</f>
        <v>1.1000000000000001</v>
      </c>
      <c r="M7" s="115">
        <f t="shared" ref="M7:U7" si="3">M6</f>
        <v>1800</v>
      </c>
      <c r="N7" s="115">
        <f t="shared" si="3"/>
        <v>900</v>
      </c>
      <c r="O7" s="115">
        <f t="shared" si="3"/>
        <v>720</v>
      </c>
      <c r="P7" s="115">
        <f t="shared" si="3"/>
        <v>550</v>
      </c>
      <c r="Q7" s="116">
        <f t="shared" si="3"/>
        <v>2100</v>
      </c>
      <c r="R7" s="116">
        <f t="shared" si="3"/>
        <v>1100</v>
      </c>
      <c r="S7" s="116">
        <f t="shared" si="3"/>
        <v>840</v>
      </c>
      <c r="T7" s="116">
        <f t="shared" si="3"/>
        <v>640</v>
      </c>
      <c r="U7" s="116">
        <f t="shared" si="3"/>
        <v>3</v>
      </c>
      <c r="V7" s="116" t="s">
        <v>10</v>
      </c>
      <c r="W7" s="116" t="str">
        <f>D6</f>
        <v>Đường Sông Nhạn - Dầu Giây</v>
      </c>
      <c r="X7" s="116" t="str">
        <f>" đoạn từ "&amp;E6</f>
        <v xml:space="preserve"> đoạn từ Ranh giới xã Xuân Quế</v>
      </c>
      <c r="Y7" s="116" t="str">
        <f>" đến "&amp;F6</f>
        <v xml:space="preserve"> đến Cầu Quân Y</v>
      </c>
      <c r="Z7" s="116" t="s">
        <v>85</v>
      </c>
      <c r="AA7" s="118" t="s">
        <v>11</v>
      </c>
      <c r="AB7" s="118" t="s">
        <v>12</v>
      </c>
      <c r="AC7" s="116"/>
    </row>
    <row r="8" spans="1:35" s="17" customFormat="1" ht="96" customHeight="1" x14ac:dyDescent="0.25">
      <c r="A8" s="112">
        <f t="shared" ref="A8:A71" si="4">A7+1</f>
        <v>3</v>
      </c>
      <c r="B8" s="112" t="s">
        <v>7</v>
      </c>
      <c r="C8" s="112" t="str">
        <f t="shared" si="0"/>
        <v>CM7NT1_D1</v>
      </c>
      <c r="D8" s="123" t="str">
        <f>V8&amp;W8&amp;X8&amp;Y8&amp;Z8&amp;"
"&amp;AA8&amp;"
"&amp;AB8&amp;"
"&amp;AC8</f>
        <v>Các tuyến đường giao thông đấu nối trực tiếp ra Đường Sông Nhạn - Dầu Giây đoạn từ Ranh giới xã Xuân Quế đến Cầu Quân Y có hiện trạng là đường nhựa, bê tông xi măng:
- Có bề rộng ≥5m, cách đường phố &gt;600m.
- Có bề rộng từ ≥3m đến &lt;5m, cách đường phố từ &gt;400m đến ≤600m.
- Có bề rộng &lt;3m, cách đường phố ≤200m.</v>
      </c>
      <c r="E8" s="124"/>
      <c r="F8" s="125"/>
      <c r="G8" s="117">
        <v>840</v>
      </c>
      <c r="H8" s="114">
        <v>590</v>
      </c>
      <c r="I8" s="114">
        <v>500</v>
      </c>
      <c r="J8" s="121">
        <f>VLOOKUP(C8,'[1]1. MA DO'!$E$5:$AA$1933,23,0)</f>
        <v>1.1000000000000001</v>
      </c>
      <c r="K8" s="104">
        <f t="shared" si="1"/>
        <v>1.1000000000000001</v>
      </c>
      <c r="L8" s="104">
        <f t="shared" si="2"/>
        <v>1.1000000000000001</v>
      </c>
      <c r="M8" s="115">
        <f t="shared" ref="M8:M12" si="5">M7</f>
        <v>1800</v>
      </c>
      <c r="N8" s="115">
        <f t="shared" ref="N8:N12" si="6">N7</f>
        <v>900</v>
      </c>
      <c r="O8" s="115">
        <f t="shared" ref="O8:O12" si="7">O7</f>
        <v>720</v>
      </c>
      <c r="P8" s="115">
        <f t="shared" ref="P8:P12" si="8">P7</f>
        <v>550</v>
      </c>
      <c r="Q8" s="116">
        <f t="shared" ref="Q8:Q12" si="9">Q7</f>
        <v>2100</v>
      </c>
      <c r="R8" s="116">
        <f t="shared" ref="R8:R12" si="10">R7</f>
        <v>1100</v>
      </c>
      <c r="S8" s="116">
        <f t="shared" ref="S8:S12" si="11">S7</f>
        <v>840</v>
      </c>
      <c r="T8" s="116">
        <f t="shared" ref="T8:U12" si="12">T7</f>
        <v>640</v>
      </c>
      <c r="U8" s="116">
        <f t="shared" si="12"/>
        <v>3</v>
      </c>
      <c r="V8" s="116" t="s">
        <v>10</v>
      </c>
      <c r="W8" s="116" t="str">
        <f>W7</f>
        <v>Đường Sông Nhạn - Dầu Giây</v>
      </c>
      <c r="X8" s="116" t="str">
        <f>X7</f>
        <v xml:space="preserve"> đoạn từ Ranh giới xã Xuân Quế</v>
      </c>
      <c r="Y8" s="116" t="str">
        <f>Y7</f>
        <v xml:space="preserve"> đến Cầu Quân Y</v>
      </c>
      <c r="Z8" s="116" t="s">
        <v>85</v>
      </c>
      <c r="AA8" s="118" t="s">
        <v>13</v>
      </c>
      <c r="AB8" s="118" t="s">
        <v>14</v>
      </c>
      <c r="AC8" s="118" t="s">
        <v>15</v>
      </c>
    </row>
    <row r="9" spans="1:35" s="17" customFormat="1" ht="96" customHeight="1" x14ac:dyDescent="0.25">
      <c r="A9" s="112">
        <f t="shared" si="4"/>
        <v>4</v>
      </c>
      <c r="B9" s="112" t="s">
        <v>8</v>
      </c>
      <c r="C9" s="112" t="str">
        <f t="shared" si="0"/>
        <v>CM7NT1_D1</v>
      </c>
      <c r="D9" s="123" t="str">
        <f>V9&amp;W9&amp;X9&amp;Y9&amp;Z9</f>
        <v>Các tuyến đường giao thông đấu nối trực tiếp ra Đường Sông Nhạn - Dầu Giây đoạn từ Ranh giới xã Xuân Quế đến Cầu Quân Y có hiện trạng là đường nhựa, bê tông xi măng:
- Có bề rộng từ ≥3m đến &lt;5m, cách đường phố &gt; 600m.
- Có bề rộng &lt;3m, cách đường phố &gt; 200m.</v>
      </c>
      <c r="E9" s="124"/>
      <c r="F9" s="125"/>
      <c r="G9" s="117">
        <v>640</v>
      </c>
      <c r="H9" s="114">
        <v>450</v>
      </c>
      <c r="I9" s="114">
        <v>380</v>
      </c>
      <c r="J9" s="121">
        <f>VLOOKUP(C9,'[1]1. MA DO'!$E$5:$AA$1933,23,0)</f>
        <v>1.1000000000000001</v>
      </c>
      <c r="K9" s="104">
        <f t="shared" si="1"/>
        <v>1.1000000000000001</v>
      </c>
      <c r="L9" s="104">
        <f t="shared" si="2"/>
        <v>1.1000000000000001</v>
      </c>
      <c r="M9" s="115">
        <f t="shared" si="5"/>
        <v>1800</v>
      </c>
      <c r="N9" s="115">
        <f t="shared" si="6"/>
        <v>900</v>
      </c>
      <c r="O9" s="115">
        <f t="shared" si="7"/>
        <v>720</v>
      </c>
      <c r="P9" s="115">
        <f t="shared" si="8"/>
        <v>550</v>
      </c>
      <c r="Q9" s="116">
        <f t="shared" si="9"/>
        <v>2100</v>
      </c>
      <c r="R9" s="116">
        <f t="shared" si="10"/>
        <v>1100</v>
      </c>
      <c r="S9" s="116">
        <f t="shared" si="11"/>
        <v>840</v>
      </c>
      <c r="T9" s="116">
        <f t="shared" si="12"/>
        <v>640</v>
      </c>
      <c r="U9" s="116">
        <f t="shared" si="12"/>
        <v>3</v>
      </c>
      <c r="V9" s="116" t="s">
        <v>10</v>
      </c>
      <c r="W9" s="116" t="str">
        <f>W8</f>
        <v>Đường Sông Nhạn - Dầu Giây</v>
      </c>
      <c r="X9" s="116" t="str">
        <f t="shared" ref="X9:Y12" si="13">X8</f>
        <v xml:space="preserve"> đoạn từ Ranh giới xã Xuân Quế</v>
      </c>
      <c r="Y9" s="116" t="str">
        <f>Y8</f>
        <v xml:space="preserve"> đến Cầu Quân Y</v>
      </c>
      <c r="Z9" s="116" t="s">
        <v>86</v>
      </c>
      <c r="AA9" s="116"/>
      <c r="AB9" s="116"/>
      <c r="AC9" s="116"/>
    </row>
    <row r="10" spans="1:35" s="17" customFormat="1" ht="96" customHeight="1" x14ac:dyDescent="0.25">
      <c r="A10" s="112">
        <f t="shared" si="4"/>
        <v>5</v>
      </c>
      <c r="B10" s="112" t="s">
        <v>16</v>
      </c>
      <c r="C10" s="112" t="str">
        <f t="shared" si="0"/>
        <v>CM7NT1_D1</v>
      </c>
      <c r="D10" s="123" t="str">
        <f>V10&amp;W10&amp;X10&amp;Y10&amp;Z10&amp;"
"&amp;AA10&amp;"
"
&amp;AB10</f>
        <v>Các tuyến đường giao thông không đấu nối trực tiếp và thông ra Đường Sông Nhạn - Dầu Giây đoạn từ Ranh giới xã Xuân Quế đến Cầu Quân Y có hiện trạng là đường nhựa, bê tông xi măng:
- Có bề rộng ≥5m, cách đường phố ≤600m.
- Có bề rộng từ ≥3m đến &lt;5m, cách đường phố ≤400m.</v>
      </c>
      <c r="E10" s="124"/>
      <c r="F10" s="125"/>
      <c r="G10" s="117">
        <v>990</v>
      </c>
      <c r="H10" s="114">
        <v>690</v>
      </c>
      <c r="I10" s="114">
        <v>590</v>
      </c>
      <c r="J10" s="121">
        <f>VLOOKUP(C10,'[1]1. MA DO'!$E$5:$AA$1933,23,0)</f>
        <v>1.1000000000000001</v>
      </c>
      <c r="K10" s="104">
        <f t="shared" si="1"/>
        <v>1.1000000000000001</v>
      </c>
      <c r="L10" s="104">
        <f t="shared" si="2"/>
        <v>1.1000000000000001</v>
      </c>
      <c r="M10" s="115">
        <f t="shared" si="5"/>
        <v>1800</v>
      </c>
      <c r="N10" s="115">
        <f t="shared" si="6"/>
        <v>900</v>
      </c>
      <c r="O10" s="115">
        <f t="shared" si="7"/>
        <v>720</v>
      </c>
      <c r="P10" s="115">
        <f t="shared" si="8"/>
        <v>550</v>
      </c>
      <c r="Q10" s="116">
        <f t="shared" si="9"/>
        <v>2100</v>
      </c>
      <c r="R10" s="116">
        <f t="shared" si="10"/>
        <v>1100</v>
      </c>
      <c r="S10" s="116">
        <f t="shared" si="11"/>
        <v>840</v>
      </c>
      <c r="T10" s="116">
        <f t="shared" si="12"/>
        <v>640</v>
      </c>
      <c r="U10" s="116">
        <f t="shared" si="12"/>
        <v>3</v>
      </c>
      <c r="V10" s="116" t="s">
        <v>62</v>
      </c>
      <c r="W10" s="116" t="str">
        <f>W9</f>
        <v>Đường Sông Nhạn - Dầu Giây</v>
      </c>
      <c r="X10" s="116" t="str">
        <f t="shared" si="13"/>
        <v xml:space="preserve"> đoạn từ Ranh giới xã Xuân Quế</v>
      </c>
      <c r="Y10" s="116" t="str">
        <f t="shared" si="13"/>
        <v xml:space="preserve"> đến Cầu Quân Y</v>
      </c>
      <c r="Z10" s="116" t="s">
        <v>85</v>
      </c>
      <c r="AA10" s="118" t="s">
        <v>11</v>
      </c>
      <c r="AB10" s="118" t="s">
        <v>12</v>
      </c>
      <c r="AC10" s="116"/>
    </row>
    <row r="11" spans="1:35" s="17" customFormat="1" ht="96" customHeight="1" x14ac:dyDescent="0.25">
      <c r="A11" s="112">
        <f t="shared" si="4"/>
        <v>6</v>
      </c>
      <c r="B11" s="112" t="s">
        <v>17</v>
      </c>
      <c r="C11" s="112" t="str">
        <f t="shared" si="0"/>
        <v>CM7NT1_D1</v>
      </c>
      <c r="D11" s="123" t="str">
        <f>V11&amp;W11&amp;X11&amp;Y11&amp;Z11&amp;"
"&amp;AA11&amp;"
"
&amp;AB11&amp;"
"&amp;AC11</f>
        <v>Các tuyến đường giao thông không đấu nối trực tiếp và thông ra Đường Sông Nhạn - Dầu Giây đoạn từ Ranh giới xã Xuân Quế đến Cầu Quân Y có hiện trạng là đường nhựa, bê tông xi măng:
- Có bề rộng ≥5m, cách đường phố ≤600m.
- Có bề rộng từ ≥3m đến &lt;5m, cách đường phố ≤400m.
- Có bề rộng &lt;3m, cách đường phố ≤200m.</v>
      </c>
      <c r="E11" s="124"/>
      <c r="F11" s="125"/>
      <c r="G11" s="117">
        <v>760</v>
      </c>
      <c r="H11" s="114">
        <v>530</v>
      </c>
      <c r="I11" s="114">
        <v>460</v>
      </c>
      <c r="J11" s="121">
        <f>VLOOKUP(C11,'[1]1. MA DO'!$E$5:$AA$1933,23,0)</f>
        <v>1.1000000000000001</v>
      </c>
      <c r="K11" s="104">
        <f t="shared" si="1"/>
        <v>1.1000000000000001</v>
      </c>
      <c r="L11" s="104">
        <f t="shared" si="2"/>
        <v>1.1000000000000001</v>
      </c>
      <c r="M11" s="115">
        <f t="shared" si="5"/>
        <v>1800</v>
      </c>
      <c r="N11" s="115">
        <f t="shared" si="6"/>
        <v>900</v>
      </c>
      <c r="O11" s="115">
        <f t="shared" si="7"/>
        <v>720</v>
      </c>
      <c r="P11" s="115">
        <f t="shared" si="8"/>
        <v>550</v>
      </c>
      <c r="Q11" s="116">
        <f t="shared" si="9"/>
        <v>2100</v>
      </c>
      <c r="R11" s="116">
        <f t="shared" si="10"/>
        <v>1100</v>
      </c>
      <c r="S11" s="116">
        <f t="shared" si="11"/>
        <v>840</v>
      </c>
      <c r="T11" s="116">
        <f t="shared" si="12"/>
        <v>640</v>
      </c>
      <c r="U11" s="116">
        <f t="shared" si="12"/>
        <v>3</v>
      </c>
      <c r="V11" s="116" t="s">
        <v>62</v>
      </c>
      <c r="W11" s="116" t="str">
        <f>W10</f>
        <v>Đường Sông Nhạn - Dầu Giây</v>
      </c>
      <c r="X11" s="116" t="str">
        <f t="shared" si="13"/>
        <v xml:space="preserve"> đoạn từ Ranh giới xã Xuân Quế</v>
      </c>
      <c r="Y11" s="116" t="str">
        <f t="shared" si="13"/>
        <v xml:space="preserve"> đến Cầu Quân Y</v>
      </c>
      <c r="Z11" s="116" t="s">
        <v>85</v>
      </c>
      <c r="AA11" s="118" t="s">
        <v>11</v>
      </c>
      <c r="AB11" s="118" t="s">
        <v>12</v>
      </c>
      <c r="AC11" s="118" t="s">
        <v>15</v>
      </c>
    </row>
    <row r="12" spans="1:35" s="17" customFormat="1" ht="96" customHeight="1" x14ac:dyDescent="0.25">
      <c r="A12" s="112">
        <f t="shared" si="4"/>
        <v>7</v>
      </c>
      <c r="B12" s="112" t="s">
        <v>18</v>
      </c>
      <c r="C12" s="112" t="str">
        <f t="shared" si="0"/>
        <v>CM7NT1_D1</v>
      </c>
      <c r="D12" s="123" t="str">
        <f>V12&amp;W12&amp;X12&amp;Y12&amp;Z12</f>
        <v>Các tuyến đường giao thông không đấu nối trực tiếp và thông ra Đường Sông Nhạn - Dầu Giây đoạn từ Ranh giới xã Xuân Quế đến Cầu Quân Y có hiện trạng là đường nhựa, bê tông xi măng:
- Có bề rộng từ ≥3m đến &lt;5m, cách đường phố &gt; 600m.
- Có bề rộng &lt;3m, cách đường phố &gt; 200m.</v>
      </c>
      <c r="E12" s="124"/>
      <c r="F12" s="125"/>
      <c r="G12" s="117">
        <v>580</v>
      </c>
      <c r="H12" s="114">
        <v>410</v>
      </c>
      <c r="I12" s="114">
        <v>350</v>
      </c>
      <c r="J12" s="121">
        <f>VLOOKUP(C12,'[1]1. MA DO'!$E$5:$AA$1933,23,0)</f>
        <v>1.1000000000000001</v>
      </c>
      <c r="K12" s="104">
        <f t="shared" si="1"/>
        <v>1.1000000000000001</v>
      </c>
      <c r="L12" s="104">
        <f t="shared" si="2"/>
        <v>1.1000000000000001</v>
      </c>
      <c r="M12" s="115">
        <f t="shared" si="5"/>
        <v>1800</v>
      </c>
      <c r="N12" s="115">
        <f t="shared" si="6"/>
        <v>900</v>
      </c>
      <c r="O12" s="115">
        <f t="shared" si="7"/>
        <v>720</v>
      </c>
      <c r="P12" s="115">
        <f t="shared" si="8"/>
        <v>550</v>
      </c>
      <c r="Q12" s="116">
        <f t="shared" si="9"/>
        <v>2100</v>
      </c>
      <c r="R12" s="116">
        <f t="shared" si="10"/>
        <v>1100</v>
      </c>
      <c r="S12" s="116">
        <f t="shared" si="11"/>
        <v>840</v>
      </c>
      <c r="T12" s="116">
        <f t="shared" si="12"/>
        <v>640</v>
      </c>
      <c r="U12" s="116">
        <f t="shared" si="12"/>
        <v>3</v>
      </c>
      <c r="V12" s="116" t="s">
        <v>62</v>
      </c>
      <c r="W12" s="116" t="str">
        <f>W11</f>
        <v>Đường Sông Nhạn - Dầu Giây</v>
      </c>
      <c r="X12" s="116" t="str">
        <f t="shared" si="13"/>
        <v xml:space="preserve"> đoạn từ Ranh giới xã Xuân Quế</v>
      </c>
      <c r="Y12" s="116" t="str">
        <f t="shared" si="13"/>
        <v xml:space="preserve"> đến Cầu Quân Y</v>
      </c>
      <c r="Z12" s="116" t="s">
        <v>86</v>
      </c>
      <c r="AA12" s="116"/>
      <c r="AB12" s="116"/>
      <c r="AC12" s="116"/>
    </row>
    <row r="13" spans="1:35" s="17" customFormat="1" ht="63" customHeight="1" x14ac:dyDescent="0.25">
      <c r="A13" s="112">
        <f t="shared" si="4"/>
        <v>8</v>
      </c>
      <c r="B13" s="112" t="str">
        <f>'Đầu vào (2)'!G8</f>
        <v>CM7NT1_D2</v>
      </c>
      <c r="C13" s="112" t="str">
        <f>$B$13</f>
        <v>CM7NT1_D2</v>
      </c>
      <c r="D13" s="113" t="str">
        <f>'Đầu vào (2)'!H8</f>
        <v>Đường Sông Nhạn - Dầu Giây</v>
      </c>
      <c r="E13" s="113" t="str">
        <f>'Đầu vào (2)'!I8</f>
        <v>Cầu Quân Y</v>
      </c>
      <c r="F13" s="113" t="str">
        <f>'Đầu vào (2)'!K8</f>
        <v>Đường vào Nhà Văn hóa ấp 4</v>
      </c>
      <c r="G13" s="58">
        <v>2300</v>
      </c>
      <c r="H13" s="114">
        <v>1600</v>
      </c>
      <c r="I13" s="114">
        <v>1400</v>
      </c>
      <c r="J13" s="121">
        <f>VLOOKUP(C13,'[1]1. MA DO'!$E$5:$AA$1933,23,0)</f>
        <v>1.1000000000000001</v>
      </c>
      <c r="K13" s="104">
        <f t="shared" si="1"/>
        <v>1.1000000000000001</v>
      </c>
      <c r="L13" s="104">
        <f t="shared" si="2"/>
        <v>1.1000000000000001</v>
      </c>
      <c r="M13" s="115">
        <f>'Đầu vào (2)'!L8</f>
        <v>2000</v>
      </c>
      <c r="N13" s="115">
        <f>'Đầu vào (2)'!M8</f>
        <v>1000</v>
      </c>
      <c r="O13" s="115">
        <f>'Đầu vào (2)'!N8</f>
        <v>700</v>
      </c>
      <c r="P13" s="115">
        <f>'Đầu vào (2)'!O8</f>
        <v>500</v>
      </c>
      <c r="Q13" s="116">
        <f>VLOOKUP(B13,'[2]Giá đề xuất ODT'!$G$11:$AD$2233,21,0)</f>
        <v>2300</v>
      </c>
      <c r="R13" s="116">
        <f>VLOOKUP(B13,'[2]Giá đề xuất ODT'!$G$11:$AD$2233,22,0)</f>
        <v>1200</v>
      </c>
      <c r="S13" s="116">
        <f>VLOOKUP(B13,'[2]Giá đề xuất ODT'!$G$11:$AD$2233,23,0)</f>
        <v>820</v>
      </c>
      <c r="T13" s="116">
        <f>VLOOKUP(B13,'[2]Giá đề xuất ODT'!$G$11:$AD$2233,24,0)</f>
        <v>590</v>
      </c>
      <c r="U13" s="116">
        <v>2</v>
      </c>
      <c r="V13" s="116"/>
      <c r="W13" s="116" t="str">
        <f>D13</f>
        <v>Đường Sông Nhạn - Dầu Giây</v>
      </c>
      <c r="X13" s="116" t="str">
        <f>" đoạn từ "&amp;E13</f>
        <v xml:space="preserve"> đoạn từ Cầu Quân Y</v>
      </c>
      <c r="Y13" s="116" t="str">
        <f>" đến "&amp;F13</f>
        <v xml:space="preserve"> đến Đường vào Nhà Văn hóa ấp 4</v>
      </c>
      <c r="Z13" s="116"/>
      <c r="AA13" s="116"/>
      <c r="AB13" s="116"/>
      <c r="AC13" s="116"/>
    </row>
    <row r="14" spans="1:35" s="17" customFormat="1" ht="96" customHeight="1" x14ac:dyDescent="0.25">
      <c r="A14" s="112">
        <f t="shared" si="4"/>
        <v>9</v>
      </c>
      <c r="B14" s="112" t="str">
        <f t="shared" ref="B14:B19" si="14">B7</f>
        <v>VT2</v>
      </c>
      <c r="C14" s="112" t="str">
        <f t="shared" ref="C14:C19" si="15">$B$13</f>
        <v>CM7NT1_D2</v>
      </c>
      <c r="D14" s="123" t="str">
        <f>V14&amp;W14&amp;X14&amp;Y14&amp;Z14&amp;"
"&amp;AA14&amp;"
"
&amp;AB14</f>
        <v>Các tuyến đường giao thông đấu nối trực tiếp ra Đường Sông Nhạn - Dầu Giây đoạn từ Cầu Quân Y đến Đường vào Nhà Văn hóa ấp 4 có hiện trạng là đường nhựa, bê tông xi măng:
- Có bề rộng ≥5m, cách đường phố ≤600m.
- Có bề rộng từ ≥3m đến &lt;5m, cách đường phố ≤400m.</v>
      </c>
      <c r="E14" s="124"/>
      <c r="F14" s="125"/>
      <c r="G14" s="117">
        <v>1200</v>
      </c>
      <c r="H14" s="114">
        <v>840</v>
      </c>
      <c r="I14" s="114">
        <v>720</v>
      </c>
      <c r="J14" s="121">
        <f>VLOOKUP(C14,'[1]1. MA DO'!$E$5:$AA$1933,23,0)</f>
        <v>1.1000000000000001</v>
      </c>
      <c r="K14" s="104">
        <f t="shared" si="1"/>
        <v>1.1000000000000001</v>
      </c>
      <c r="L14" s="104">
        <f t="shared" si="2"/>
        <v>1.1000000000000001</v>
      </c>
      <c r="M14" s="115">
        <f t="shared" ref="M14:M19" si="16">M13</f>
        <v>2000</v>
      </c>
      <c r="N14" s="115">
        <f t="shared" ref="N14:N19" si="17">N13</f>
        <v>1000</v>
      </c>
      <c r="O14" s="115">
        <f t="shared" ref="O14:O19" si="18">O13</f>
        <v>700</v>
      </c>
      <c r="P14" s="115">
        <f t="shared" ref="P14:P19" si="19">P13</f>
        <v>500</v>
      </c>
      <c r="Q14" s="116">
        <f t="shared" ref="Q14:Q19" si="20">Q13</f>
        <v>2300</v>
      </c>
      <c r="R14" s="116">
        <f t="shared" ref="R14:R19" si="21">R13</f>
        <v>1200</v>
      </c>
      <c r="S14" s="116">
        <f t="shared" ref="S14:S19" si="22">S13</f>
        <v>820</v>
      </c>
      <c r="T14" s="116">
        <f t="shared" ref="T14:U19" si="23">T13</f>
        <v>590</v>
      </c>
      <c r="U14" s="116">
        <f t="shared" si="23"/>
        <v>2</v>
      </c>
      <c r="V14" s="116" t="str">
        <f t="shared" ref="V14:V19" si="24">V7</f>
        <v xml:space="preserve">Các tuyến đường giao thông đấu nối trực tiếp ra </v>
      </c>
      <c r="W14" s="116" t="str">
        <f t="shared" ref="W14:Y18" si="25">W13</f>
        <v>Đường Sông Nhạn - Dầu Giây</v>
      </c>
      <c r="X14" s="116" t="str">
        <f t="shared" si="25"/>
        <v xml:space="preserve"> đoạn từ Cầu Quân Y</v>
      </c>
      <c r="Y14" s="116" t="str">
        <f t="shared" si="25"/>
        <v xml:space="preserve"> đến Đường vào Nhà Văn hóa ấp 4</v>
      </c>
      <c r="Z14" s="116" t="s">
        <v>85</v>
      </c>
      <c r="AA14" s="116" t="str">
        <f>AA7</f>
        <v>- Có bề rộng ≥5m, cách đường phố ≤600m.</v>
      </c>
      <c r="AB14" s="116" t="str">
        <f>AB7</f>
        <v>- Có bề rộng từ ≥3m đến &lt;5m, cách đường phố ≤400m.</v>
      </c>
      <c r="AC14" s="116">
        <f>AC7</f>
        <v>0</v>
      </c>
    </row>
    <row r="15" spans="1:35" s="17" customFormat="1" ht="96" customHeight="1" x14ac:dyDescent="0.25">
      <c r="A15" s="112">
        <f t="shared" si="4"/>
        <v>10</v>
      </c>
      <c r="B15" s="112" t="str">
        <f t="shared" si="14"/>
        <v>VT3</v>
      </c>
      <c r="C15" s="112" t="str">
        <f t="shared" si="15"/>
        <v>CM7NT1_D2</v>
      </c>
      <c r="D15" s="123" t="str">
        <f>V15&amp;W15&amp;X15&amp;Y15&amp;Z15&amp;"
"&amp;AA15&amp;"
"&amp;AB15&amp;"
"&amp;AC15</f>
        <v>Các tuyến đường giao thông đấu nối trực tiếp ra Đường Sông Nhạn - Dầu Giây đoạn từ Cầu Quân Y đến Đường vào Nhà Văn hóa ấp 4 có hiện trạng là đường nhựa, bê tông xi măng:
- Có bề rộng ≥5m, cách đường phố &gt;600m.
- Có bề rộng từ ≥3m đến &lt;5m, cách đường phố từ &gt;400m đến ≤600m.
- Có bề rộng &lt;3m, cách đường phố ≤200m.</v>
      </c>
      <c r="E15" s="124"/>
      <c r="F15" s="125"/>
      <c r="G15" s="117">
        <v>820</v>
      </c>
      <c r="H15" s="114">
        <v>570</v>
      </c>
      <c r="I15" s="114">
        <v>490</v>
      </c>
      <c r="J15" s="121">
        <f>VLOOKUP(C15,'[1]1. MA DO'!$E$5:$AA$1933,23,0)</f>
        <v>1.1000000000000001</v>
      </c>
      <c r="K15" s="104">
        <f t="shared" si="1"/>
        <v>1.1000000000000001</v>
      </c>
      <c r="L15" s="104">
        <f t="shared" si="2"/>
        <v>1.1000000000000001</v>
      </c>
      <c r="M15" s="115">
        <f t="shared" si="16"/>
        <v>2000</v>
      </c>
      <c r="N15" s="115">
        <f t="shared" si="17"/>
        <v>1000</v>
      </c>
      <c r="O15" s="115">
        <f t="shared" si="18"/>
        <v>700</v>
      </c>
      <c r="P15" s="115">
        <f t="shared" si="19"/>
        <v>500</v>
      </c>
      <c r="Q15" s="116">
        <f t="shared" si="20"/>
        <v>2300</v>
      </c>
      <c r="R15" s="116">
        <f t="shared" si="21"/>
        <v>1200</v>
      </c>
      <c r="S15" s="116">
        <f t="shared" si="22"/>
        <v>820</v>
      </c>
      <c r="T15" s="116">
        <f t="shared" si="23"/>
        <v>590</v>
      </c>
      <c r="U15" s="116">
        <f t="shared" si="23"/>
        <v>2</v>
      </c>
      <c r="V15" s="116" t="str">
        <f t="shared" si="24"/>
        <v xml:space="preserve">Các tuyến đường giao thông đấu nối trực tiếp ra </v>
      </c>
      <c r="W15" s="116" t="str">
        <f t="shared" si="25"/>
        <v>Đường Sông Nhạn - Dầu Giây</v>
      </c>
      <c r="X15" s="116" t="str">
        <f t="shared" si="25"/>
        <v xml:space="preserve"> đoạn từ Cầu Quân Y</v>
      </c>
      <c r="Y15" s="116" t="str">
        <f t="shared" si="25"/>
        <v xml:space="preserve"> đến Đường vào Nhà Văn hóa ấp 4</v>
      </c>
      <c r="Z15" s="116" t="s">
        <v>85</v>
      </c>
      <c r="AA15" s="116" t="str">
        <f t="shared" ref="AA15:AC15" si="26">AA8</f>
        <v>- Có bề rộng ≥5m, cách đường phố &gt;600m.</v>
      </c>
      <c r="AB15" s="116" t="str">
        <f t="shared" si="26"/>
        <v>- Có bề rộng từ ≥3m đến &lt;5m, cách đường phố từ &gt;400m đến ≤600m.</v>
      </c>
      <c r="AC15" s="116" t="str">
        <f t="shared" si="26"/>
        <v>- Có bề rộng &lt;3m, cách đường phố ≤200m.</v>
      </c>
    </row>
    <row r="16" spans="1:35" s="17" customFormat="1" ht="96" customHeight="1" x14ac:dyDescent="0.25">
      <c r="A16" s="112">
        <f t="shared" si="4"/>
        <v>11</v>
      </c>
      <c r="B16" s="112" t="str">
        <f t="shared" si="14"/>
        <v>VT4</v>
      </c>
      <c r="C16" s="112" t="str">
        <f t="shared" si="15"/>
        <v>CM7NT1_D2</v>
      </c>
      <c r="D16" s="123" t="str">
        <f>V16&amp;W16&amp;X16&amp;Y16&amp;Z16</f>
        <v>Các tuyến đường giao thông đấu nối trực tiếp ra Đường Sông Nhạn - Dầu Giây đoạn từ Cầu Quân Y đến Đường vào Nhà Văn hóa ấp 4 có hiện trạng là đường nhựa, bê tông xi măng:
- Có bề rộng từ ≥3m đến &lt;5m, cách đường phố &gt; 600m.
- Có bề rộng &lt;3m, cách đường phố &gt; 200m.</v>
      </c>
      <c r="E16" s="124"/>
      <c r="F16" s="125"/>
      <c r="G16" s="117">
        <v>590</v>
      </c>
      <c r="H16" s="114">
        <v>410</v>
      </c>
      <c r="I16" s="114">
        <v>350</v>
      </c>
      <c r="J16" s="121">
        <f>VLOOKUP(C16,'[1]1. MA DO'!$E$5:$AA$1933,23,0)</f>
        <v>1.1000000000000001</v>
      </c>
      <c r="K16" s="104">
        <f t="shared" si="1"/>
        <v>1.1000000000000001</v>
      </c>
      <c r="L16" s="104">
        <f t="shared" si="2"/>
        <v>1.1000000000000001</v>
      </c>
      <c r="M16" s="115">
        <f t="shared" si="16"/>
        <v>2000</v>
      </c>
      <c r="N16" s="115">
        <f t="shared" si="17"/>
        <v>1000</v>
      </c>
      <c r="O16" s="115">
        <f t="shared" si="18"/>
        <v>700</v>
      </c>
      <c r="P16" s="115">
        <f t="shared" si="19"/>
        <v>500</v>
      </c>
      <c r="Q16" s="116">
        <f t="shared" si="20"/>
        <v>2300</v>
      </c>
      <c r="R16" s="116">
        <f t="shared" si="21"/>
        <v>1200</v>
      </c>
      <c r="S16" s="116">
        <f t="shared" si="22"/>
        <v>820</v>
      </c>
      <c r="T16" s="116">
        <f t="shared" si="23"/>
        <v>590</v>
      </c>
      <c r="U16" s="116">
        <f t="shared" si="23"/>
        <v>2</v>
      </c>
      <c r="V16" s="116" t="str">
        <f t="shared" si="24"/>
        <v xml:space="preserve">Các tuyến đường giao thông đấu nối trực tiếp ra </v>
      </c>
      <c r="W16" s="116" t="str">
        <f t="shared" si="25"/>
        <v>Đường Sông Nhạn - Dầu Giây</v>
      </c>
      <c r="X16" s="116" t="str">
        <f t="shared" si="25"/>
        <v xml:space="preserve"> đoạn từ Cầu Quân Y</v>
      </c>
      <c r="Y16" s="116" t="str">
        <f t="shared" si="25"/>
        <v xml:space="preserve"> đến Đường vào Nhà Văn hóa ấp 4</v>
      </c>
      <c r="Z16" s="116" t="s">
        <v>86</v>
      </c>
      <c r="AA16" s="116">
        <f t="shared" ref="AA16:AC16" si="27">AA9</f>
        <v>0</v>
      </c>
      <c r="AB16" s="116">
        <f t="shared" si="27"/>
        <v>0</v>
      </c>
      <c r="AC16" s="116">
        <f t="shared" si="27"/>
        <v>0</v>
      </c>
    </row>
    <row r="17" spans="1:29" s="17" customFormat="1" ht="96" customHeight="1" x14ac:dyDescent="0.25">
      <c r="A17" s="112">
        <f t="shared" si="4"/>
        <v>12</v>
      </c>
      <c r="B17" s="112" t="str">
        <f t="shared" si="14"/>
        <v>VT2*0,8</v>
      </c>
      <c r="C17" s="112" t="str">
        <f t="shared" si="15"/>
        <v>CM7NT1_D2</v>
      </c>
      <c r="D17" s="123" t="str">
        <f>V17&amp;W17&amp;X17&amp;Y17&amp;Z17&amp;"
"&amp;AA17&amp;"
"
&amp;AB17</f>
        <v>Các tuyến đường giao thông không đấu nối trực tiếp và thông ra Đường Sông Nhạn - Dầu Giây đoạn từ Cầu Quân Y đến Đường vào Nhà Văn hóa ấp 4 có hiện trạng là đường nhựa, bê tông xi măng:
- Có bề rộng ≥5m, cách đường phố ≤600m.
- Có bề rộng từ ≥3m đến &lt;5m, cách đường phố ≤400m.</v>
      </c>
      <c r="E17" s="124"/>
      <c r="F17" s="125"/>
      <c r="G17" s="117">
        <v>1100</v>
      </c>
      <c r="H17" s="114">
        <v>770</v>
      </c>
      <c r="I17" s="114">
        <v>660</v>
      </c>
      <c r="J17" s="121">
        <f>VLOOKUP(C17,'[1]1. MA DO'!$E$5:$AA$1933,23,0)</f>
        <v>1.1000000000000001</v>
      </c>
      <c r="K17" s="104">
        <f t="shared" si="1"/>
        <v>1.1000000000000001</v>
      </c>
      <c r="L17" s="104">
        <f t="shared" si="2"/>
        <v>1.1000000000000001</v>
      </c>
      <c r="M17" s="115">
        <f t="shared" si="16"/>
        <v>2000</v>
      </c>
      <c r="N17" s="115">
        <f t="shared" si="17"/>
        <v>1000</v>
      </c>
      <c r="O17" s="115">
        <f t="shared" si="18"/>
        <v>700</v>
      </c>
      <c r="P17" s="115">
        <f t="shared" si="19"/>
        <v>500</v>
      </c>
      <c r="Q17" s="116">
        <f t="shared" si="20"/>
        <v>2300</v>
      </c>
      <c r="R17" s="116">
        <f t="shared" si="21"/>
        <v>1200</v>
      </c>
      <c r="S17" s="116">
        <f t="shared" si="22"/>
        <v>820</v>
      </c>
      <c r="T17" s="116">
        <f t="shared" si="23"/>
        <v>590</v>
      </c>
      <c r="U17" s="116">
        <f t="shared" si="23"/>
        <v>2</v>
      </c>
      <c r="V17" s="116" t="str">
        <f t="shared" si="24"/>
        <v xml:space="preserve">Các tuyến đường giao thông không đấu nối trực tiếp và thông ra </v>
      </c>
      <c r="W17" s="116" t="str">
        <f t="shared" si="25"/>
        <v>Đường Sông Nhạn - Dầu Giây</v>
      </c>
      <c r="X17" s="116" t="str">
        <f t="shared" si="25"/>
        <v xml:space="preserve"> đoạn từ Cầu Quân Y</v>
      </c>
      <c r="Y17" s="116" t="str">
        <f t="shared" si="25"/>
        <v xml:space="preserve"> đến Đường vào Nhà Văn hóa ấp 4</v>
      </c>
      <c r="Z17" s="116" t="s">
        <v>85</v>
      </c>
      <c r="AA17" s="116" t="str">
        <f t="shared" ref="AA17:AC17" si="28">AA10</f>
        <v>- Có bề rộng ≥5m, cách đường phố ≤600m.</v>
      </c>
      <c r="AB17" s="116" t="str">
        <f t="shared" si="28"/>
        <v>- Có bề rộng từ ≥3m đến &lt;5m, cách đường phố ≤400m.</v>
      </c>
      <c r="AC17" s="116">
        <f t="shared" si="28"/>
        <v>0</v>
      </c>
    </row>
    <row r="18" spans="1:29" s="17" customFormat="1" ht="96" customHeight="1" x14ac:dyDescent="0.25">
      <c r="A18" s="112">
        <f t="shared" si="4"/>
        <v>13</v>
      </c>
      <c r="B18" s="112" t="str">
        <f t="shared" si="14"/>
        <v>VT3*0,8</v>
      </c>
      <c r="C18" s="112" t="str">
        <f t="shared" si="15"/>
        <v>CM7NT1_D2</v>
      </c>
      <c r="D18" s="123" t="str">
        <f>V18&amp;W18&amp;X18&amp;Y18&amp;Z18&amp;"
"&amp;AA18&amp;"
"
&amp;AB18&amp;"
"&amp;AC18</f>
        <v>Các tuyến đường giao thông không đấu nối trực tiếp và thông ra Đường Sông Nhạn - Dầu Giây đoạn từ Cầu Quân Y đến Đường vào Nhà Văn hóa ấp 4 có hiện trạng là đường nhựa, bê tông xi măng:
- Có bề rộng ≥5m, cách đường phố ≤600m.
- Có bề rộng từ ≥3m đến &lt;5m, cách đường phố ≤400m.
- Có bề rộng &lt;3m, cách đường phố ≤200m.</v>
      </c>
      <c r="E18" s="124"/>
      <c r="F18" s="125"/>
      <c r="G18" s="117">
        <v>740</v>
      </c>
      <c r="H18" s="114">
        <v>520</v>
      </c>
      <c r="I18" s="114">
        <v>440</v>
      </c>
      <c r="J18" s="121">
        <f>VLOOKUP(C18,'[1]1. MA DO'!$E$5:$AA$1933,23,0)</f>
        <v>1.1000000000000001</v>
      </c>
      <c r="K18" s="104">
        <f t="shared" si="1"/>
        <v>1.1000000000000001</v>
      </c>
      <c r="L18" s="104">
        <f t="shared" si="2"/>
        <v>1.1000000000000001</v>
      </c>
      <c r="M18" s="115">
        <f t="shared" si="16"/>
        <v>2000</v>
      </c>
      <c r="N18" s="115">
        <f t="shared" si="17"/>
        <v>1000</v>
      </c>
      <c r="O18" s="115">
        <f t="shared" si="18"/>
        <v>700</v>
      </c>
      <c r="P18" s="115">
        <f t="shared" si="19"/>
        <v>500</v>
      </c>
      <c r="Q18" s="116">
        <f t="shared" si="20"/>
        <v>2300</v>
      </c>
      <c r="R18" s="116">
        <f t="shared" si="21"/>
        <v>1200</v>
      </c>
      <c r="S18" s="116">
        <f t="shared" si="22"/>
        <v>820</v>
      </c>
      <c r="T18" s="116">
        <f t="shared" si="23"/>
        <v>590</v>
      </c>
      <c r="U18" s="116">
        <f t="shared" si="23"/>
        <v>2</v>
      </c>
      <c r="V18" s="116" t="str">
        <f t="shared" si="24"/>
        <v xml:space="preserve">Các tuyến đường giao thông không đấu nối trực tiếp và thông ra </v>
      </c>
      <c r="W18" s="116" t="str">
        <f t="shared" si="25"/>
        <v>Đường Sông Nhạn - Dầu Giây</v>
      </c>
      <c r="X18" s="116" t="str">
        <f t="shared" si="25"/>
        <v xml:space="preserve"> đoạn từ Cầu Quân Y</v>
      </c>
      <c r="Y18" s="116" t="str">
        <f t="shared" si="25"/>
        <v xml:space="preserve"> đến Đường vào Nhà Văn hóa ấp 4</v>
      </c>
      <c r="Z18" s="116" t="s">
        <v>85</v>
      </c>
      <c r="AA18" s="116" t="str">
        <f t="shared" ref="AA18:AC18" si="29">AA11</f>
        <v>- Có bề rộng ≥5m, cách đường phố ≤600m.</v>
      </c>
      <c r="AB18" s="116" t="str">
        <f t="shared" si="29"/>
        <v>- Có bề rộng từ ≥3m đến &lt;5m, cách đường phố ≤400m.</v>
      </c>
      <c r="AC18" s="116" t="str">
        <f t="shared" si="29"/>
        <v>- Có bề rộng &lt;3m, cách đường phố ≤200m.</v>
      </c>
    </row>
    <row r="19" spans="1:29" s="17" customFormat="1" ht="96" customHeight="1" x14ac:dyDescent="0.25">
      <c r="A19" s="112">
        <f t="shared" si="4"/>
        <v>14</v>
      </c>
      <c r="B19" s="112" t="str">
        <f t="shared" si="14"/>
        <v>VT4*0,8</v>
      </c>
      <c r="C19" s="112" t="str">
        <f t="shared" si="15"/>
        <v>CM7NT1_D2</v>
      </c>
      <c r="D19" s="123" t="str">
        <f>V19&amp;W19&amp;X19&amp;Y19&amp;Z19</f>
        <v>Các tuyến đường giao thông không đấu nối trực tiếp và thông ra Đường Sông Nhạn - Dầu Giây đoạn từ Cầu Quân Y đến Đường vào Nhà Văn hóa ấp 4 có hiện trạng là đường nhựa, bê tông xi măng:
- Có bề rộng từ ≥3m đến &lt;5m, cách đường phố &gt; 600m.
- Có bề rộng &lt;3m, cách đường phố &gt; 200m.</v>
      </c>
      <c r="E19" s="124"/>
      <c r="F19" s="125"/>
      <c r="G19" s="117">
        <v>530</v>
      </c>
      <c r="H19" s="114">
        <v>370</v>
      </c>
      <c r="I19" s="114">
        <v>320</v>
      </c>
      <c r="J19" s="121">
        <f>VLOOKUP(C19,'[1]1. MA DO'!$E$5:$AA$1933,23,0)</f>
        <v>1.1000000000000001</v>
      </c>
      <c r="K19" s="104">
        <f t="shared" si="1"/>
        <v>1.1000000000000001</v>
      </c>
      <c r="L19" s="104">
        <f t="shared" si="2"/>
        <v>1.1000000000000001</v>
      </c>
      <c r="M19" s="115">
        <f t="shared" si="16"/>
        <v>2000</v>
      </c>
      <c r="N19" s="115">
        <f t="shared" si="17"/>
        <v>1000</v>
      </c>
      <c r="O19" s="115">
        <f t="shared" si="18"/>
        <v>700</v>
      </c>
      <c r="P19" s="115">
        <f t="shared" si="19"/>
        <v>500</v>
      </c>
      <c r="Q19" s="116">
        <f t="shared" si="20"/>
        <v>2300</v>
      </c>
      <c r="R19" s="116">
        <f t="shared" si="21"/>
        <v>1200</v>
      </c>
      <c r="S19" s="116">
        <f t="shared" si="22"/>
        <v>820</v>
      </c>
      <c r="T19" s="116">
        <f t="shared" si="23"/>
        <v>590</v>
      </c>
      <c r="U19" s="116">
        <f t="shared" si="23"/>
        <v>2</v>
      </c>
      <c r="V19" s="116" t="str">
        <f t="shared" si="24"/>
        <v xml:space="preserve">Các tuyến đường giao thông không đấu nối trực tiếp và thông ra </v>
      </c>
      <c r="W19" s="116" t="str">
        <f>W18</f>
        <v>Đường Sông Nhạn - Dầu Giây</v>
      </c>
      <c r="X19" s="116" t="str">
        <f t="shared" ref="X19:Y19" si="30">X18</f>
        <v xml:space="preserve"> đoạn từ Cầu Quân Y</v>
      </c>
      <c r="Y19" s="116" t="str">
        <f t="shared" si="30"/>
        <v xml:space="preserve"> đến Đường vào Nhà Văn hóa ấp 4</v>
      </c>
      <c r="Z19" s="116" t="s">
        <v>86</v>
      </c>
      <c r="AA19" s="116">
        <f t="shared" ref="AA19:AC19" si="31">AA12</f>
        <v>0</v>
      </c>
      <c r="AB19" s="116">
        <f t="shared" si="31"/>
        <v>0</v>
      </c>
      <c r="AC19" s="116">
        <f t="shared" si="31"/>
        <v>0</v>
      </c>
    </row>
    <row r="20" spans="1:29" s="17" customFormat="1" ht="31.5" customHeight="1" x14ac:dyDescent="0.25">
      <c r="A20" s="112">
        <f t="shared" si="4"/>
        <v>15</v>
      </c>
      <c r="B20" s="112" t="str">
        <f>'Đầu vào (2)'!G15</f>
        <v>CM7NT1_D3</v>
      </c>
      <c r="C20" s="112" t="str">
        <f>$B$20</f>
        <v>CM7NT1_D3</v>
      </c>
      <c r="D20" s="113" t="str">
        <f>'Đầu vào (2)'!H15</f>
        <v>Đường Sông Nhạn - Dầu Giây</v>
      </c>
      <c r="E20" s="113" t="str">
        <f>'Đầu vào (2)'!I15</f>
        <v>Đường vào Nhà Văn hóa ấp 4</v>
      </c>
      <c r="F20" s="113" t="str">
        <f>'Đầu vào (2)'!K15</f>
        <v>Giáp ranh xã Dầu Giây</v>
      </c>
      <c r="G20" s="58">
        <v>2100</v>
      </c>
      <c r="H20" s="114">
        <v>1500</v>
      </c>
      <c r="I20" s="114">
        <v>1300</v>
      </c>
      <c r="J20" s="121">
        <f>VLOOKUP(C20,'[1]1. MA DO'!$E$5:$AA$1933,23,0)</f>
        <v>1.1000000000000001</v>
      </c>
      <c r="K20" s="104">
        <f t="shared" si="1"/>
        <v>1.1000000000000001</v>
      </c>
      <c r="L20" s="104">
        <f t="shared" si="2"/>
        <v>1.1000000000000001</v>
      </c>
      <c r="M20" s="115">
        <f>'Đầu vào (2)'!L15</f>
        <v>1800</v>
      </c>
      <c r="N20" s="115">
        <f>'Đầu vào (2)'!M15</f>
        <v>900</v>
      </c>
      <c r="O20" s="115">
        <f>'Đầu vào (2)'!N15</f>
        <v>600</v>
      </c>
      <c r="P20" s="115">
        <f>'Đầu vào (2)'!O15</f>
        <v>400</v>
      </c>
      <c r="Q20" s="116">
        <f>VLOOKUP(B20,'[2]Giá đề xuất ODT'!$G$11:$AD$2233,21,0)</f>
        <v>2100</v>
      </c>
      <c r="R20" s="116">
        <f>VLOOKUP(B20,'[2]Giá đề xuất ODT'!$G$11:$AD$2233,22,0)</f>
        <v>1100</v>
      </c>
      <c r="S20" s="116">
        <f>VLOOKUP(B20,'[2]Giá đề xuất ODT'!$G$11:$AD$2233,23,0)</f>
        <v>700</v>
      </c>
      <c r="T20" s="116">
        <f>VLOOKUP(B20,'[2]Giá đề xuất ODT'!$G$11:$AD$2233,24,0)</f>
        <v>470</v>
      </c>
      <c r="U20" s="116">
        <v>3</v>
      </c>
      <c r="V20" s="116"/>
      <c r="W20" s="116" t="str">
        <f>D20</f>
        <v>Đường Sông Nhạn - Dầu Giây</v>
      </c>
      <c r="X20" s="116" t="str">
        <f>" đoạn từ "&amp;E20</f>
        <v xml:space="preserve"> đoạn từ Đường vào Nhà Văn hóa ấp 4</v>
      </c>
      <c r="Y20" s="116" t="str">
        <f>" đến "&amp;F20</f>
        <v xml:space="preserve"> đến Giáp ranh xã Dầu Giây</v>
      </c>
      <c r="Z20" s="116"/>
      <c r="AA20" s="116"/>
      <c r="AB20" s="116"/>
      <c r="AC20" s="116">
        <v>0</v>
      </c>
    </row>
    <row r="21" spans="1:29" s="17" customFormat="1" ht="96" customHeight="1" x14ac:dyDescent="0.25">
      <c r="A21" s="112">
        <f t="shared" si="4"/>
        <v>16</v>
      </c>
      <c r="B21" s="112" t="str">
        <f>B14</f>
        <v>VT2</v>
      </c>
      <c r="C21" s="112" t="str">
        <f t="shared" ref="C21:C26" si="32">$B$20</f>
        <v>CM7NT1_D3</v>
      </c>
      <c r="D21" s="123" t="str">
        <f>V21&amp;W21&amp;X21&amp;Y21&amp;Z21&amp;"
"&amp;AA21&amp;"
"
&amp;AB21</f>
        <v>Các tuyến đường giao thông đấu nối trực tiếp ra Đường Sông Nhạn - Dầu Giây đoạn từ Đường vào Nhà Văn hóa ấp 4 đến Giáp ranh xã Dầu Giây có hiện trạng là đường nhựa, bê tông xi măng:
- Có bề rộng ≥5m, cách đường phố ≤600m.
- Có bề rộng từ ≥3m đến &lt;5m, cách đường phố ≤400m.</v>
      </c>
      <c r="E21" s="124"/>
      <c r="F21" s="125"/>
      <c r="G21" s="117">
        <v>1100</v>
      </c>
      <c r="H21" s="114">
        <v>770</v>
      </c>
      <c r="I21" s="114">
        <v>660</v>
      </c>
      <c r="J21" s="121">
        <f>VLOOKUP(C21,'[1]1. MA DO'!$E$5:$AA$1933,23,0)</f>
        <v>1.1000000000000001</v>
      </c>
      <c r="K21" s="104">
        <f t="shared" si="1"/>
        <v>1.1000000000000001</v>
      </c>
      <c r="L21" s="104">
        <f t="shared" si="2"/>
        <v>1.1000000000000001</v>
      </c>
      <c r="M21" s="115">
        <f t="shared" ref="M21:M26" si="33">M20</f>
        <v>1800</v>
      </c>
      <c r="N21" s="115">
        <f t="shared" ref="N21:N26" si="34">N20</f>
        <v>900</v>
      </c>
      <c r="O21" s="115">
        <f t="shared" ref="O21:O26" si="35">O20</f>
        <v>600</v>
      </c>
      <c r="P21" s="115">
        <f t="shared" ref="P21:P26" si="36">P20</f>
        <v>400</v>
      </c>
      <c r="Q21" s="116">
        <f t="shared" ref="Q21:Q26" si="37">Q20</f>
        <v>2100</v>
      </c>
      <c r="R21" s="116">
        <f t="shared" ref="R21:R26" si="38">R20</f>
        <v>1100</v>
      </c>
      <c r="S21" s="116">
        <f t="shared" ref="S21:S26" si="39">S20</f>
        <v>700</v>
      </c>
      <c r="T21" s="116">
        <f t="shared" ref="T21:U26" si="40">T20</f>
        <v>470</v>
      </c>
      <c r="U21" s="116">
        <f t="shared" si="40"/>
        <v>3</v>
      </c>
      <c r="V21" s="116" t="str">
        <f t="shared" ref="V21:V26" si="41">V14</f>
        <v xml:space="preserve">Các tuyến đường giao thông đấu nối trực tiếp ra </v>
      </c>
      <c r="W21" s="116" t="str">
        <f>W20</f>
        <v>Đường Sông Nhạn - Dầu Giây</v>
      </c>
      <c r="X21" s="116" t="str">
        <f t="shared" ref="X21:Y21" si="42">X20</f>
        <v xml:space="preserve"> đoạn từ Đường vào Nhà Văn hóa ấp 4</v>
      </c>
      <c r="Y21" s="116" t="str">
        <f t="shared" si="42"/>
        <v xml:space="preserve"> đến Giáp ranh xã Dầu Giây</v>
      </c>
      <c r="Z21" s="116" t="s">
        <v>85</v>
      </c>
      <c r="AA21" s="116" t="str">
        <f>AA14</f>
        <v>- Có bề rộng ≥5m, cách đường phố ≤600m.</v>
      </c>
      <c r="AB21" s="116" t="str">
        <f>AB14</f>
        <v>- Có bề rộng từ ≥3m đến &lt;5m, cách đường phố ≤400m.</v>
      </c>
      <c r="AC21" s="116">
        <f>AC14</f>
        <v>0</v>
      </c>
    </row>
    <row r="22" spans="1:29" s="17" customFormat="1" ht="96" customHeight="1" x14ac:dyDescent="0.25">
      <c r="A22" s="112">
        <f t="shared" si="4"/>
        <v>17</v>
      </c>
      <c r="B22" s="112" t="str">
        <f t="shared" ref="B22:B26" si="43">B15</f>
        <v>VT3</v>
      </c>
      <c r="C22" s="112" t="str">
        <f t="shared" si="32"/>
        <v>CM7NT1_D3</v>
      </c>
      <c r="D22" s="123" t="str">
        <f>V22&amp;W22&amp;X22&amp;Y22&amp;Z22&amp;"
"&amp;AA22&amp;"
"&amp;AB22&amp;"
"&amp;AC22</f>
        <v>Các tuyến đường giao thông đấu nối trực tiếp ra Đường Sông Nhạn - Dầu Giây đoạn từ Đường vào Nhà Văn hóa ấp 4 đến Giáp ranh xã Dầu Giây có hiện trạng là đường nhựa, bê tông xi măng:
- Có bề rộng ≥5m, cách đường phố &gt;600m.
- Có bề rộng từ ≥3m đến &lt;5m, cách đường phố từ &gt;400m đến ≤600m.
- Có bề rộng &lt;3m, cách đường phố ≤200m.</v>
      </c>
      <c r="E22" s="124"/>
      <c r="F22" s="125"/>
      <c r="G22" s="117">
        <v>700</v>
      </c>
      <c r="H22" s="114">
        <v>490</v>
      </c>
      <c r="I22" s="114">
        <v>420</v>
      </c>
      <c r="J22" s="121">
        <f>VLOOKUP(C22,'[1]1. MA DO'!$E$5:$AA$1933,23,0)</f>
        <v>1.1000000000000001</v>
      </c>
      <c r="K22" s="104">
        <f t="shared" si="1"/>
        <v>1.1000000000000001</v>
      </c>
      <c r="L22" s="104">
        <f t="shared" si="2"/>
        <v>1.1000000000000001</v>
      </c>
      <c r="M22" s="115">
        <f t="shared" si="33"/>
        <v>1800</v>
      </c>
      <c r="N22" s="115">
        <f t="shared" si="34"/>
        <v>900</v>
      </c>
      <c r="O22" s="115">
        <f t="shared" si="35"/>
        <v>600</v>
      </c>
      <c r="P22" s="115">
        <f t="shared" si="36"/>
        <v>400</v>
      </c>
      <c r="Q22" s="116">
        <f t="shared" si="37"/>
        <v>2100</v>
      </c>
      <c r="R22" s="116">
        <f t="shared" si="38"/>
        <v>1100</v>
      </c>
      <c r="S22" s="116">
        <f t="shared" si="39"/>
        <v>700</v>
      </c>
      <c r="T22" s="116">
        <f t="shared" si="40"/>
        <v>470</v>
      </c>
      <c r="U22" s="116">
        <f t="shared" si="40"/>
        <v>3</v>
      </c>
      <c r="V22" s="116" t="str">
        <f t="shared" si="41"/>
        <v xml:space="preserve">Các tuyến đường giao thông đấu nối trực tiếp ra </v>
      </c>
      <c r="W22" s="116" t="str">
        <f t="shared" ref="W22:X26" si="44">W21</f>
        <v>Đường Sông Nhạn - Dầu Giây</v>
      </c>
      <c r="X22" s="116" t="str">
        <f t="shared" si="44"/>
        <v xml:space="preserve"> đoạn từ Đường vào Nhà Văn hóa ấp 4</v>
      </c>
      <c r="Y22" s="116" t="str">
        <f t="shared" ref="Y22:Y26" si="45">Y21</f>
        <v xml:space="preserve"> đến Giáp ranh xã Dầu Giây</v>
      </c>
      <c r="Z22" s="116" t="s">
        <v>85</v>
      </c>
      <c r="AA22" s="116" t="str">
        <f t="shared" ref="AA22:AC22" si="46">AA15</f>
        <v>- Có bề rộng ≥5m, cách đường phố &gt;600m.</v>
      </c>
      <c r="AB22" s="116" t="str">
        <f t="shared" si="46"/>
        <v>- Có bề rộng từ ≥3m đến &lt;5m, cách đường phố từ &gt;400m đến ≤600m.</v>
      </c>
      <c r="AC22" s="116" t="str">
        <f t="shared" si="46"/>
        <v>- Có bề rộng &lt;3m, cách đường phố ≤200m.</v>
      </c>
    </row>
    <row r="23" spans="1:29" s="17" customFormat="1" ht="96" customHeight="1" x14ac:dyDescent="0.25">
      <c r="A23" s="112">
        <f t="shared" si="4"/>
        <v>18</v>
      </c>
      <c r="B23" s="112" t="str">
        <f t="shared" si="43"/>
        <v>VT4</v>
      </c>
      <c r="C23" s="112" t="str">
        <f t="shared" si="32"/>
        <v>CM7NT1_D3</v>
      </c>
      <c r="D23" s="123" t="str">
        <f>V23&amp;W23&amp;X23&amp;Y23&amp;Z23</f>
        <v>Các tuyến đường giao thông đấu nối trực tiếp ra Đường Sông Nhạn - Dầu Giây đoạn từ Đường vào Nhà Văn hóa ấp 4 đến Giáp ranh xã Dầu Giây có hiện trạng là đường nhựa, bê tông xi măng:
- Có bề rộng từ ≥3m đến &lt;5m, cách đường phố &gt; 600m.
- Có bề rộng &lt;3m, cách đường phố &gt; 200m.</v>
      </c>
      <c r="E23" s="124"/>
      <c r="F23" s="125"/>
      <c r="G23" s="117">
        <v>470</v>
      </c>
      <c r="H23" s="114">
        <v>330</v>
      </c>
      <c r="I23" s="114">
        <v>280</v>
      </c>
      <c r="J23" s="121">
        <f>VLOOKUP(C23,'[1]1. MA DO'!$E$5:$AA$1933,23,0)</f>
        <v>1.1000000000000001</v>
      </c>
      <c r="K23" s="104">
        <f t="shared" si="1"/>
        <v>1.1000000000000001</v>
      </c>
      <c r="L23" s="104">
        <f t="shared" si="2"/>
        <v>1.1000000000000001</v>
      </c>
      <c r="M23" s="115">
        <f t="shared" si="33"/>
        <v>1800</v>
      </c>
      <c r="N23" s="115">
        <f t="shared" si="34"/>
        <v>900</v>
      </c>
      <c r="O23" s="115">
        <f t="shared" si="35"/>
        <v>600</v>
      </c>
      <c r="P23" s="115">
        <f t="shared" si="36"/>
        <v>400</v>
      </c>
      <c r="Q23" s="116">
        <f t="shared" si="37"/>
        <v>2100</v>
      </c>
      <c r="R23" s="116">
        <f t="shared" si="38"/>
        <v>1100</v>
      </c>
      <c r="S23" s="116">
        <f t="shared" si="39"/>
        <v>700</v>
      </c>
      <c r="T23" s="116">
        <f t="shared" si="40"/>
        <v>470</v>
      </c>
      <c r="U23" s="116">
        <f t="shared" si="40"/>
        <v>3</v>
      </c>
      <c r="V23" s="116" t="str">
        <f t="shared" si="41"/>
        <v xml:space="preserve">Các tuyến đường giao thông đấu nối trực tiếp ra </v>
      </c>
      <c r="W23" s="116" t="str">
        <f t="shared" si="44"/>
        <v>Đường Sông Nhạn - Dầu Giây</v>
      </c>
      <c r="X23" s="116" t="str">
        <f t="shared" si="44"/>
        <v xml:space="preserve"> đoạn từ Đường vào Nhà Văn hóa ấp 4</v>
      </c>
      <c r="Y23" s="116" t="str">
        <f t="shared" si="45"/>
        <v xml:space="preserve"> đến Giáp ranh xã Dầu Giây</v>
      </c>
      <c r="Z23" s="116" t="s">
        <v>86</v>
      </c>
      <c r="AA23" s="116">
        <f t="shared" ref="AA23:AC23" si="47">AA16</f>
        <v>0</v>
      </c>
      <c r="AB23" s="116">
        <f t="shared" si="47"/>
        <v>0</v>
      </c>
      <c r="AC23" s="116">
        <f t="shared" si="47"/>
        <v>0</v>
      </c>
    </row>
    <row r="24" spans="1:29" s="17" customFormat="1" ht="96" customHeight="1" x14ac:dyDescent="0.25">
      <c r="A24" s="112">
        <f t="shared" si="4"/>
        <v>19</v>
      </c>
      <c r="B24" s="112" t="str">
        <f t="shared" si="43"/>
        <v>VT2*0,8</v>
      </c>
      <c r="C24" s="112" t="str">
        <f t="shared" si="32"/>
        <v>CM7NT1_D3</v>
      </c>
      <c r="D24" s="123" t="str">
        <f>V24&amp;W24&amp;X24&amp;Y24&amp;Z24&amp;"
"&amp;AA24&amp;"
"
&amp;AB24</f>
        <v>Các tuyến đường giao thông không đấu nối trực tiếp và thông ra Đường Sông Nhạn - Dầu Giây đoạn từ Đường vào Nhà Văn hóa ấp 4 đến Giáp ranh xã Dầu Giây có hiện trạng là đường nhựa, bê tông xi măng:
- Có bề rộng ≥5m, cách đường phố ≤600m.
- Có bề rộng từ ≥3m đến &lt;5m, cách đường phố ≤400m.</v>
      </c>
      <c r="E24" s="124"/>
      <c r="F24" s="125"/>
      <c r="G24" s="117">
        <v>990</v>
      </c>
      <c r="H24" s="114">
        <v>690</v>
      </c>
      <c r="I24" s="114">
        <v>590</v>
      </c>
      <c r="J24" s="121">
        <f>VLOOKUP(C24,'[1]1. MA DO'!$E$5:$AA$1933,23,0)</f>
        <v>1.1000000000000001</v>
      </c>
      <c r="K24" s="104">
        <f t="shared" si="1"/>
        <v>1.1000000000000001</v>
      </c>
      <c r="L24" s="104">
        <f t="shared" si="2"/>
        <v>1.1000000000000001</v>
      </c>
      <c r="M24" s="115">
        <f t="shared" si="33"/>
        <v>1800</v>
      </c>
      <c r="N24" s="115">
        <f t="shared" si="34"/>
        <v>900</v>
      </c>
      <c r="O24" s="115">
        <f t="shared" si="35"/>
        <v>600</v>
      </c>
      <c r="P24" s="115">
        <f t="shared" si="36"/>
        <v>400</v>
      </c>
      <c r="Q24" s="116">
        <f t="shared" si="37"/>
        <v>2100</v>
      </c>
      <c r="R24" s="116">
        <f t="shared" si="38"/>
        <v>1100</v>
      </c>
      <c r="S24" s="116">
        <f t="shared" si="39"/>
        <v>700</v>
      </c>
      <c r="T24" s="116">
        <f t="shared" si="40"/>
        <v>470</v>
      </c>
      <c r="U24" s="116">
        <f t="shared" si="40"/>
        <v>3</v>
      </c>
      <c r="V24" s="116" t="str">
        <f t="shared" si="41"/>
        <v xml:space="preserve">Các tuyến đường giao thông không đấu nối trực tiếp và thông ra </v>
      </c>
      <c r="W24" s="116" t="str">
        <f t="shared" si="44"/>
        <v>Đường Sông Nhạn - Dầu Giây</v>
      </c>
      <c r="X24" s="116" t="str">
        <f t="shared" si="44"/>
        <v xml:space="preserve"> đoạn từ Đường vào Nhà Văn hóa ấp 4</v>
      </c>
      <c r="Y24" s="116" t="str">
        <f t="shared" si="45"/>
        <v xml:space="preserve"> đến Giáp ranh xã Dầu Giây</v>
      </c>
      <c r="Z24" s="116" t="s">
        <v>85</v>
      </c>
      <c r="AA24" s="116" t="str">
        <f t="shared" ref="AA24:AC24" si="48">AA17</f>
        <v>- Có bề rộng ≥5m, cách đường phố ≤600m.</v>
      </c>
      <c r="AB24" s="116" t="str">
        <f t="shared" si="48"/>
        <v>- Có bề rộng từ ≥3m đến &lt;5m, cách đường phố ≤400m.</v>
      </c>
      <c r="AC24" s="116">
        <f t="shared" si="48"/>
        <v>0</v>
      </c>
    </row>
    <row r="25" spans="1:29" s="17" customFormat="1" ht="96" customHeight="1" x14ac:dyDescent="0.25">
      <c r="A25" s="112">
        <f t="shared" si="4"/>
        <v>20</v>
      </c>
      <c r="B25" s="112" t="str">
        <f t="shared" si="43"/>
        <v>VT3*0,8</v>
      </c>
      <c r="C25" s="112" t="str">
        <f t="shared" si="32"/>
        <v>CM7NT1_D3</v>
      </c>
      <c r="D25" s="123" t="str">
        <f>V25&amp;W25&amp;X25&amp;Y25&amp;Z25&amp;"
"&amp;AA25&amp;"
"
&amp;AB25&amp;"
"&amp;AC25</f>
        <v>Các tuyến đường giao thông không đấu nối trực tiếp và thông ra Đường Sông Nhạn - Dầu Giây đoạn từ Đường vào Nhà Văn hóa ấp 4 đến Giáp ranh xã Dầu Giây có hiện trạng là đường nhựa, bê tông xi măng:
- Có bề rộng ≥5m, cách đường phố ≤600m.
- Có bề rộng từ ≥3m đến &lt;5m, cách đường phố ≤400m.
- Có bề rộng &lt;3m, cách đường phố ≤200m.</v>
      </c>
      <c r="E25" s="124"/>
      <c r="F25" s="125"/>
      <c r="G25" s="117">
        <v>630</v>
      </c>
      <c r="H25" s="114">
        <v>440</v>
      </c>
      <c r="I25" s="114">
        <v>380</v>
      </c>
      <c r="J25" s="121">
        <f>VLOOKUP(C25,'[1]1. MA DO'!$E$5:$AA$1933,23,0)</f>
        <v>1.1000000000000001</v>
      </c>
      <c r="K25" s="104">
        <f t="shared" si="1"/>
        <v>1.1000000000000001</v>
      </c>
      <c r="L25" s="104">
        <f t="shared" si="2"/>
        <v>1.1000000000000001</v>
      </c>
      <c r="M25" s="115">
        <f t="shared" si="33"/>
        <v>1800</v>
      </c>
      <c r="N25" s="115">
        <f t="shared" si="34"/>
        <v>900</v>
      </c>
      <c r="O25" s="115">
        <f t="shared" si="35"/>
        <v>600</v>
      </c>
      <c r="P25" s="115">
        <f t="shared" si="36"/>
        <v>400</v>
      </c>
      <c r="Q25" s="116">
        <f t="shared" si="37"/>
        <v>2100</v>
      </c>
      <c r="R25" s="116">
        <f t="shared" si="38"/>
        <v>1100</v>
      </c>
      <c r="S25" s="116">
        <f t="shared" si="39"/>
        <v>700</v>
      </c>
      <c r="T25" s="116">
        <f t="shared" si="40"/>
        <v>470</v>
      </c>
      <c r="U25" s="116">
        <f t="shared" si="40"/>
        <v>3</v>
      </c>
      <c r="V25" s="116" t="str">
        <f t="shared" si="41"/>
        <v xml:space="preserve">Các tuyến đường giao thông không đấu nối trực tiếp và thông ra </v>
      </c>
      <c r="W25" s="116" t="str">
        <f t="shared" si="44"/>
        <v>Đường Sông Nhạn - Dầu Giây</v>
      </c>
      <c r="X25" s="116" t="str">
        <f t="shared" si="44"/>
        <v xml:space="preserve"> đoạn từ Đường vào Nhà Văn hóa ấp 4</v>
      </c>
      <c r="Y25" s="116" t="str">
        <f t="shared" si="45"/>
        <v xml:space="preserve"> đến Giáp ranh xã Dầu Giây</v>
      </c>
      <c r="Z25" s="116" t="s">
        <v>85</v>
      </c>
      <c r="AA25" s="116" t="str">
        <f t="shared" ref="AA25:AC25" si="49">AA18</f>
        <v>- Có bề rộng ≥5m, cách đường phố ≤600m.</v>
      </c>
      <c r="AB25" s="116" t="str">
        <f t="shared" si="49"/>
        <v>- Có bề rộng từ ≥3m đến &lt;5m, cách đường phố ≤400m.</v>
      </c>
      <c r="AC25" s="116" t="str">
        <f t="shared" si="49"/>
        <v>- Có bề rộng &lt;3m, cách đường phố ≤200m.</v>
      </c>
    </row>
    <row r="26" spans="1:29" s="17" customFormat="1" ht="96" customHeight="1" x14ac:dyDescent="0.25">
      <c r="A26" s="112">
        <f t="shared" si="4"/>
        <v>21</v>
      </c>
      <c r="B26" s="112" t="str">
        <f t="shared" si="43"/>
        <v>VT4*0,8</v>
      </c>
      <c r="C26" s="112" t="str">
        <f t="shared" si="32"/>
        <v>CM7NT1_D3</v>
      </c>
      <c r="D26" s="123" t="str">
        <f>V26&amp;W26&amp;X26&amp;Y26&amp;Z26</f>
        <v>Các tuyến đường giao thông không đấu nối trực tiếp và thông ra Đường Sông Nhạn - Dầu Giây đoạn từ Đường vào Nhà Văn hóa ấp 4 đến Giáp ranh xã Dầu Giây có hiện trạng là đường nhựa, bê tông xi măng:
- Có bề rộng từ ≥3m đến &lt;5m, cách đường phố &gt; 600m.
- Có bề rộng &lt;3m, cách đường phố &gt; 200m.</v>
      </c>
      <c r="E26" s="124"/>
      <c r="F26" s="125"/>
      <c r="G26" s="117">
        <v>420</v>
      </c>
      <c r="H26" s="114">
        <v>290</v>
      </c>
      <c r="I26" s="114">
        <v>250</v>
      </c>
      <c r="J26" s="121">
        <f>VLOOKUP(C26,'[1]1. MA DO'!$E$5:$AA$1933,23,0)</f>
        <v>1.1000000000000001</v>
      </c>
      <c r="K26" s="104">
        <f t="shared" si="1"/>
        <v>1.1000000000000001</v>
      </c>
      <c r="L26" s="104">
        <f t="shared" si="2"/>
        <v>1.1000000000000001</v>
      </c>
      <c r="M26" s="115">
        <f t="shared" si="33"/>
        <v>1800</v>
      </c>
      <c r="N26" s="115">
        <f t="shared" si="34"/>
        <v>900</v>
      </c>
      <c r="O26" s="115">
        <f t="shared" si="35"/>
        <v>600</v>
      </c>
      <c r="P26" s="115">
        <f t="shared" si="36"/>
        <v>400</v>
      </c>
      <c r="Q26" s="116">
        <f t="shared" si="37"/>
        <v>2100</v>
      </c>
      <c r="R26" s="116">
        <f t="shared" si="38"/>
        <v>1100</v>
      </c>
      <c r="S26" s="116">
        <f t="shared" si="39"/>
        <v>700</v>
      </c>
      <c r="T26" s="116">
        <f t="shared" si="40"/>
        <v>470</v>
      </c>
      <c r="U26" s="116">
        <f t="shared" si="40"/>
        <v>3</v>
      </c>
      <c r="V26" s="116" t="str">
        <f t="shared" si="41"/>
        <v xml:space="preserve">Các tuyến đường giao thông không đấu nối trực tiếp và thông ra </v>
      </c>
      <c r="W26" s="116" t="str">
        <f t="shared" si="44"/>
        <v>Đường Sông Nhạn - Dầu Giây</v>
      </c>
      <c r="X26" s="116" t="str">
        <f t="shared" si="44"/>
        <v xml:space="preserve"> đoạn từ Đường vào Nhà Văn hóa ấp 4</v>
      </c>
      <c r="Y26" s="116" t="str">
        <f t="shared" si="45"/>
        <v xml:space="preserve"> đến Giáp ranh xã Dầu Giây</v>
      </c>
      <c r="Z26" s="116" t="s">
        <v>86</v>
      </c>
      <c r="AA26" s="116">
        <f t="shared" ref="AA26:AC26" si="50">AA19</f>
        <v>0</v>
      </c>
      <c r="AB26" s="116">
        <f t="shared" si="50"/>
        <v>0</v>
      </c>
      <c r="AC26" s="116">
        <f t="shared" si="50"/>
        <v>0</v>
      </c>
    </row>
    <row r="27" spans="1:29" s="17" customFormat="1" ht="31.5" customHeight="1" x14ac:dyDescent="0.25">
      <c r="A27" s="112">
        <f t="shared" si="4"/>
        <v>22</v>
      </c>
      <c r="B27" s="112" t="str">
        <f>'Đầu vào (2)'!G22</f>
        <v>CM32NT</v>
      </c>
      <c r="C27" s="112" t="str">
        <f>$B$27</f>
        <v>CM32NT</v>
      </c>
      <c r="D27" s="113" t="str">
        <f>'Đầu vào (2)'!H22</f>
        <v>Đường Trung tâm ấp 1</v>
      </c>
      <c r="E27" s="113" t="str">
        <f>'Đầu vào (2)'!I22</f>
        <v>Đường Sông Nhạn-Dầu Giây đi qua Trường Tiểu học Sông Nhạn</v>
      </c>
      <c r="F27" s="113" t="str">
        <f>'Đầu vào (2)'!K22</f>
        <v>Giáp đường cao tốc Phan Thiết-Dầu Giây</v>
      </c>
      <c r="G27" s="58">
        <v>2100</v>
      </c>
      <c r="H27" s="114">
        <v>1500</v>
      </c>
      <c r="I27" s="114">
        <v>1300</v>
      </c>
      <c r="J27" s="121">
        <f>VLOOKUP(C27,'[1]1. MA DO'!$E$5:$AA$1933,23,0)</f>
        <v>1.1299999999999999</v>
      </c>
      <c r="K27" s="104">
        <f t="shared" si="1"/>
        <v>1.1299999999999999</v>
      </c>
      <c r="L27" s="104">
        <f t="shared" si="2"/>
        <v>1.1299999999999999</v>
      </c>
      <c r="M27" s="115">
        <f>'Đầu vào (2)'!L22</f>
        <v>1800</v>
      </c>
      <c r="N27" s="115">
        <f>'Đầu vào (2)'!M22</f>
        <v>1000</v>
      </c>
      <c r="O27" s="115">
        <f>'Đầu vào (2)'!N22</f>
        <v>700</v>
      </c>
      <c r="P27" s="115">
        <f>'Đầu vào (2)'!O22</f>
        <v>500</v>
      </c>
      <c r="Q27" s="116">
        <f>VLOOKUP(B27,'[2]Giá đề xuất ODT'!$G$11:$AD$2233,21,0)</f>
        <v>2100</v>
      </c>
      <c r="R27" s="116">
        <f>VLOOKUP(B27,'[2]Giá đề xuất ODT'!$G$11:$AD$2233,22,0)</f>
        <v>1200</v>
      </c>
      <c r="S27" s="116">
        <f>VLOOKUP(B27,'[2]Giá đề xuất ODT'!$G$11:$AD$2233,23,0)</f>
        <v>820</v>
      </c>
      <c r="T27" s="116">
        <f>VLOOKUP(B27,'[2]Giá đề xuất ODT'!$G$11:$AD$2233,24,0)</f>
        <v>590</v>
      </c>
      <c r="U27" s="116">
        <v>3</v>
      </c>
      <c r="V27" s="116"/>
      <c r="W27" s="116" t="str">
        <f>D27</f>
        <v>Đường Trung tâm ấp 1</v>
      </c>
      <c r="X27" s="116" t="str">
        <f>" đoạn từ "&amp;E27</f>
        <v xml:space="preserve"> đoạn từ Đường Sông Nhạn-Dầu Giây đi qua Trường Tiểu học Sông Nhạn</v>
      </c>
      <c r="Y27" s="116" t="str">
        <f>" đến "&amp;F27</f>
        <v xml:space="preserve"> đến Giáp đường cao tốc Phan Thiết-Dầu Giây</v>
      </c>
      <c r="Z27" s="116"/>
      <c r="AA27" s="116"/>
      <c r="AB27" s="116"/>
      <c r="AC27" s="116">
        <v>0</v>
      </c>
    </row>
    <row r="28" spans="1:29" s="17" customFormat="1" ht="96" customHeight="1" x14ac:dyDescent="0.25">
      <c r="A28" s="112">
        <f t="shared" si="4"/>
        <v>23</v>
      </c>
      <c r="B28" s="112" t="str">
        <f t="shared" ref="B28:B33" si="51">B21</f>
        <v>VT2</v>
      </c>
      <c r="C28" s="112" t="str">
        <f t="shared" ref="C28:C33" si="52">$B$27</f>
        <v>CM32NT</v>
      </c>
      <c r="D28" s="129" t="str">
        <f>V28&amp;W28&amp;X28&amp;Y28&amp;Z28&amp;"
"&amp;AA28&amp;"
"
&amp;AB28</f>
        <v>Các tuyến đường giao thông đấu nối trực tiếp ra Đường Trung tâm ấp 1 đoạn từ Đường Sông Nhạn-Dầu Giây đi qua Trường Tiểu học Sông Nhạn đến Giáp đường cao tốc Phan Thiết-Dầu Giây có hiện trạng là đường nhựa, bê tông xi măng:
- Có bề rộng ≥5m, cách đường phố ≤600m.
- Có bề rộng từ ≥3m đến &lt;5m, cách đường phố ≤400m.</v>
      </c>
      <c r="E28" s="130"/>
      <c r="F28" s="131"/>
      <c r="G28" s="117">
        <v>1200</v>
      </c>
      <c r="H28" s="114">
        <v>840</v>
      </c>
      <c r="I28" s="114">
        <v>720</v>
      </c>
      <c r="J28" s="121">
        <f>VLOOKUP(C28,'[1]1. MA DO'!$E$5:$AA$1933,23,0)</f>
        <v>1.1299999999999999</v>
      </c>
      <c r="K28" s="104">
        <f t="shared" si="1"/>
        <v>1.1299999999999999</v>
      </c>
      <c r="L28" s="104">
        <f t="shared" si="2"/>
        <v>1.1299999999999999</v>
      </c>
      <c r="M28" s="115">
        <f t="shared" ref="M28:M33" si="53">M27</f>
        <v>1800</v>
      </c>
      <c r="N28" s="115">
        <f t="shared" ref="N28:N33" si="54">N27</f>
        <v>1000</v>
      </c>
      <c r="O28" s="115">
        <f t="shared" ref="O28:O33" si="55">O27</f>
        <v>700</v>
      </c>
      <c r="P28" s="115">
        <f t="shared" ref="P28:P33" si="56">P27</f>
        <v>500</v>
      </c>
      <c r="Q28" s="116">
        <f t="shared" ref="Q28:Q33" si="57">Q27</f>
        <v>2100</v>
      </c>
      <c r="R28" s="116">
        <f t="shared" ref="R28:R33" si="58">R27</f>
        <v>1200</v>
      </c>
      <c r="S28" s="116">
        <f t="shared" ref="S28:S33" si="59">S27</f>
        <v>820</v>
      </c>
      <c r="T28" s="116">
        <f t="shared" ref="T28:U33" si="60">T27</f>
        <v>590</v>
      </c>
      <c r="U28" s="116">
        <f t="shared" si="60"/>
        <v>3</v>
      </c>
      <c r="V28" s="116" t="str">
        <f t="shared" ref="V28:V33" si="61">V21</f>
        <v xml:space="preserve">Các tuyến đường giao thông đấu nối trực tiếp ra </v>
      </c>
      <c r="W28" s="116" t="str">
        <f t="shared" ref="W28:X33" si="62">W27</f>
        <v>Đường Trung tâm ấp 1</v>
      </c>
      <c r="X28" s="116" t="str">
        <f t="shared" si="62"/>
        <v xml:space="preserve"> đoạn từ Đường Sông Nhạn-Dầu Giây đi qua Trường Tiểu học Sông Nhạn</v>
      </c>
      <c r="Y28" s="116" t="str">
        <f t="shared" ref="Y28:Y33" si="63">Y27</f>
        <v xml:space="preserve"> đến Giáp đường cao tốc Phan Thiết-Dầu Giây</v>
      </c>
      <c r="Z28" s="116" t="s">
        <v>85</v>
      </c>
      <c r="AA28" s="116" t="str">
        <f>AA21</f>
        <v>- Có bề rộng ≥5m, cách đường phố ≤600m.</v>
      </c>
      <c r="AB28" s="116" t="str">
        <f>AB21</f>
        <v>- Có bề rộng từ ≥3m đến &lt;5m, cách đường phố ≤400m.</v>
      </c>
      <c r="AC28" s="116">
        <f>AC21</f>
        <v>0</v>
      </c>
    </row>
    <row r="29" spans="1:29" s="17" customFormat="1" ht="96" customHeight="1" x14ac:dyDescent="0.25">
      <c r="A29" s="112">
        <f t="shared" si="4"/>
        <v>24</v>
      </c>
      <c r="B29" s="112" t="str">
        <f t="shared" si="51"/>
        <v>VT3</v>
      </c>
      <c r="C29" s="112" t="str">
        <f t="shared" si="52"/>
        <v>CM32NT</v>
      </c>
      <c r="D29" s="132" t="str">
        <f>V29&amp;W29&amp;X29&amp;Y29&amp;Z29&amp;"
"&amp;AA29&amp;"
"&amp;AB29&amp;"
"&amp;AC29</f>
        <v>Các tuyến đường giao thông đấu nối trực tiếp ra Đường Trung tâm ấp 1 đoạn từ Đường Sông Nhạn-Dầu Giây đi qua Trường Tiểu học Sông Nhạn đến Giáp đường cao tốc Phan Thiết-Dầu Giây có hiện trạng là đường nhựa, bê tông xi măng:
- Có bề rộng ≥5m, cách đường phố &gt;600m.
- Có bề rộng từ ≥3m đến &lt;5m, cách đường phố từ &gt;400m đến ≤600m.
- Có bề rộng &lt;3m, cách đường phố ≤200m.</v>
      </c>
      <c r="E29" s="133"/>
      <c r="F29" s="134"/>
      <c r="G29" s="117">
        <v>820</v>
      </c>
      <c r="H29" s="114">
        <v>570</v>
      </c>
      <c r="I29" s="114">
        <v>490</v>
      </c>
      <c r="J29" s="121">
        <f>VLOOKUP(C29,'[1]1. MA DO'!$E$5:$AA$1933,23,0)</f>
        <v>1.1299999999999999</v>
      </c>
      <c r="K29" s="104">
        <f t="shared" si="1"/>
        <v>1.1299999999999999</v>
      </c>
      <c r="L29" s="104">
        <f t="shared" si="2"/>
        <v>1.1299999999999999</v>
      </c>
      <c r="M29" s="115">
        <f t="shared" si="53"/>
        <v>1800</v>
      </c>
      <c r="N29" s="115">
        <f t="shared" si="54"/>
        <v>1000</v>
      </c>
      <c r="O29" s="115">
        <f t="shared" si="55"/>
        <v>700</v>
      </c>
      <c r="P29" s="115">
        <f t="shared" si="56"/>
        <v>500</v>
      </c>
      <c r="Q29" s="116">
        <f t="shared" si="57"/>
        <v>2100</v>
      </c>
      <c r="R29" s="116">
        <f t="shared" si="58"/>
        <v>1200</v>
      </c>
      <c r="S29" s="116">
        <f t="shared" si="59"/>
        <v>820</v>
      </c>
      <c r="T29" s="116">
        <f t="shared" si="60"/>
        <v>590</v>
      </c>
      <c r="U29" s="116">
        <f t="shared" si="60"/>
        <v>3</v>
      </c>
      <c r="V29" s="116" t="str">
        <f t="shared" si="61"/>
        <v xml:space="preserve">Các tuyến đường giao thông đấu nối trực tiếp ra </v>
      </c>
      <c r="W29" s="116" t="str">
        <f t="shared" si="62"/>
        <v>Đường Trung tâm ấp 1</v>
      </c>
      <c r="X29" s="116" t="str">
        <f t="shared" si="62"/>
        <v xml:space="preserve"> đoạn từ Đường Sông Nhạn-Dầu Giây đi qua Trường Tiểu học Sông Nhạn</v>
      </c>
      <c r="Y29" s="116" t="str">
        <f t="shared" si="63"/>
        <v xml:space="preserve"> đến Giáp đường cao tốc Phan Thiết-Dầu Giây</v>
      </c>
      <c r="Z29" s="116" t="s">
        <v>85</v>
      </c>
      <c r="AA29" s="116" t="str">
        <f t="shared" ref="AA29:AC29" si="64">AA22</f>
        <v>- Có bề rộng ≥5m, cách đường phố &gt;600m.</v>
      </c>
      <c r="AB29" s="116" t="str">
        <f t="shared" si="64"/>
        <v>- Có bề rộng từ ≥3m đến &lt;5m, cách đường phố từ &gt;400m đến ≤600m.</v>
      </c>
      <c r="AC29" s="116" t="str">
        <f t="shared" si="64"/>
        <v>- Có bề rộng &lt;3m, cách đường phố ≤200m.</v>
      </c>
    </row>
    <row r="30" spans="1:29" s="17" customFormat="1" ht="96" customHeight="1" x14ac:dyDescent="0.25">
      <c r="A30" s="112">
        <f t="shared" si="4"/>
        <v>25</v>
      </c>
      <c r="B30" s="112" t="str">
        <f t="shared" si="51"/>
        <v>VT4</v>
      </c>
      <c r="C30" s="112" t="str">
        <f t="shared" si="52"/>
        <v>CM32NT</v>
      </c>
      <c r="D30" s="132" t="str">
        <f>V30&amp;W30&amp;X30&amp;Y30&amp;Z30</f>
        <v>Các tuyến đường giao thông đấu nối trực tiếp ra Đường Trung tâm ấp 1 đoạn từ Đường Sông Nhạn-Dầu Giây đi qua Trường Tiểu học Sông Nhạn đến Giáp đường cao tốc Phan Thiết-Dầu Giây có hiện trạng là đường nhựa, bê tông xi măng:
- Có bề rộng từ ≥3m đến &lt;5m, cách đường phố &gt; 600m.
- Có bề rộng &lt;3m, cách đường phố &gt; 200m.</v>
      </c>
      <c r="E30" s="133"/>
      <c r="F30" s="134"/>
      <c r="G30" s="117">
        <v>590</v>
      </c>
      <c r="H30" s="114">
        <v>410</v>
      </c>
      <c r="I30" s="114">
        <v>350</v>
      </c>
      <c r="J30" s="121">
        <f>VLOOKUP(C30,'[1]1. MA DO'!$E$5:$AA$1933,23,0)</f>
        <v>1.1299999999999999</v>
      </c>
      <c r="K30" s="104">
        <f t="shared" si="1"/>
        <v>1.1299999999999999</v>
      </c>
      <c r="L30" s="104">
        <f t="shared" si="2"/>
        <v>1.1299999999999999</v>
      </c>
      <c r="M30" s="115">
        <f t="shared" si="53"/>
        <v>1800</v>
      </c>
      <c r="N30" s="115">
        <f t="shared" si="54"/>
        <v>1000</v>
      </c>
      <c r="O30" s="115">
        <f t="shared" si="55"/>
        <v>700</v>
      </c>
      <c r="P30" s="115">
        <f t="shared" si="56"/>
        <v>500</v>
      </c>
      <c r="Q30" s="116">
        <f t="shared" si="57"/>
        <v>2100</v>
      </c>
      <c r="R30" s="116">
        <f t="shared" si="58"/>
        <v>1200</v>
      </c>
      <c r="S30" s="116">
        <f t="shared" si="59"/>
        <v>820</v>
      </c>
      <c r="T30" s="116">
        <f t="shared" si="60"/>
        <v>590</v>
      </c>
      <c r="U30" s="116">
        <f t="shared" si="60"/>
        <v>3</v>
      </c>
      <c r="V30" s="116" t="str">
        <f t="shared" si="61"/>
        <v xml:space="preserve">Các tuyến đường giao thông đấu nối trực tiếp ra </v>
      </c>
      <c r="W30" s="116" t="str">
        <f t="shared" si="62"/>
        <v>Đường Trung tâm ấp 1</v>
      </c>
      <c r="X30" s="116" t="str">
        <f t="shared" si="62"/>
        <v xml:space="preserve"> đoạn từ Đường Sông Nhạn-Dầu Giây đi qua Trường Tiểu học Sông Nhạn</v>
      </c>
      <c r="Y30" s="116" t="str">
        <f t="shared" si="63"/>
        <v xml:space="preserve"> đến Giáp đường cao tốc Phan Thiết-Dầu Giây</v>
      </c>
      <c r="Z30" s="116" t="s">
        <v>86</v>
      </c>
      <c r="AA30" s="116">
        <f t="shared" ref="AA30:AC30" si="65">AA23</f>
        <v>0</v>
      </c>
      <c r="AB30" s="116">
        <f t="shared" si="65"/>
        <v>0</v>
      </c>
      <c r="AC30" s="116">
        <f t="shared" si="65"/>
        <v>0</v>
      </c>
    </row>
    <row r="31" spans="1:29" s="17" customFormat="1" ht="96" customHeight="1" x14ac:dyDescent="0.25">
      <c r="A31" s="112">
        <f t="shared" si="4"/>
        <v>26</v>
      </c>
      <c r="B31" s="112" t="str">
        <f t="shared" si="51"/>
        <v>VT2*0,8</v>
      </c>
      <c r="C31" s="112" t="str">
        <f t="shared" si="52"/>
        <v>CM32NT</v>
      </c>
      <c r="D31" s="132" t="str">
        <f>V31&amp;W31&amp;X31&amp;Y31&amp;Z31&amp;"
"&amp;AA31&amp;"
"
&amp;AB31</f>
        <v>Các tuyến đường giao thông không đấu nối trực tiếp và thông ra Đường Trung tâm ấp 1 đoạn từ Đường Sông Nhạn-Dầu Giây đi qua Trường Tiểu học Sông Nhạn đến Giáp đường cao tốc Phan Thiết-Dầu Giây có hiện trạng là đường nhựa, bê tông xi măng:
- Có bề rộng ≥5m, cách đường phố ≤600m.
- Có bề rộng từ ≥3m đến &lt;5m, cách đường phố ≤400m.</v>
      </c>
      <c r="E31" s="133"/>
      <c r="F31" s="134"/>
      <c r="G31" s="117">
        <v>1100</v>
      </c>
      <c r="H31" s="114">
        <v>770</v>
      </c>
      <c r="I31" s="114">
        <v>660</v>
      </c>
      <c r="J31" s="121">
        <f>VLOOKUP(C31,'[1]1. MA DO'!$E$5:$AA$1933,23,0)</f>
        <v>1.1299999999999999</v>
      </c>
      <c r="K31" s="104">
        <f t="shared" si="1"/>
        <v>1.1299999999999999</v>
      </c>
      <c r="L31" s="104">
        <f t="shared" si="2"/>
        <v>1.1299999999999999</v>
      </c>
      <c r="M31" s="115">
        <f t="shared" si="53"/>
        <v>1800</v>
      </c>
      <c r="N31" s="115">
        <f t="shared" si="54"/>
        <v>1000</v>
      </c>
      <c r="O31" s="115">
        <f t="shared" si="55"/>
        <v>700</v>
      </c>
      <c r="P31" s="115">
        <f t="shared" si="56"/>
        <v>500</v>
      </c>
      <c r="Q31" s="116">
        <f t="shared" si="57"/>
        <v>2100</v>
      </c>
      <c r="R31" s="116">
        <f t="shared" si="58"/>
        <v>1200</v>
      </c>
      <c r="S31" s="116">
        <f t="shared" si="59"/>
        <v>820</v>
      </c>
      <c r="T31" s="116">
        <f t="shared" si="60"/>
        <v>590</v>
      </c>
      <c r="U31" s="116">
        <f t="shared" si="60"/>
        <v>3</v>
      </c>
      <c r="V31" s="116" t="str">
        <f t="shared" si="61"/>
        <v xml:space="preserve">Các tuyến đường giao thông không đấu nối trực tiếp và thông ra </v>
      </c>
      <c r="W31" s="116" t="str">
        <f t="shared" si="62"/>
        <v>Đường Trung tâm ấp 1</v>
      </c>
      <c r="X31" s="116" t="str">
        <f t="shared" si="62"/>
        <v xml:space="preserve"> đoạn từ Đường Sông Nhạn-Dầu Giây đi qua Trường Tiểu học Sông Nhạn</v>
      </c>
      <c r="Y31" s="116" t="str">
        <f t="shared" si="63"/>
        <v xml:space="preserve"> đến Giáp đường cao tốc Phan Thiết-Dầu Giây</v>
      </c>
      <c r="Z31" s="116" t="s">
        <v>85</v>
      </c>
      <c r="AA31" s="116" t="str">
        <f t="shared" ref="AA31:AC31" si="66">AA24</f>
        <v>- Có bề rộng ≥5m, cách đường phố ≤600m.</v>
      </c>
      <c r="AB31" s="116" t="str">
        <f t="shared" si="66"/>
        <v>- Có bề rộng từ ≥3m đến &lt;5m, cách đường phố ≤400m.</v>
      </c>
      <c r="AC31" s="116">
        <f t="shared" si="66"/>
        <v>0</v>
      </c>
    </row>
    <row r="32" spans="1:29" s="17" customFormat="1" ht="96" customHeight="1" x14ac:dyDescent="0.25">
      <c r="A32" s="112">
        <f t="shared" si="4"/>
        <v>27</v>
      </c>
      <c r="B32" s="112" t="str">
        <f t="shared" si="51"/>
        <v>VT3*0,8</v>
      </c>
      <c r="C32" s="112" t="str">
        <f t="shared" si="52"/>
        <v>CM32NT</v>
      </c>
      <c r="D32" s="132" t="str">
        <f>V32&amp;W32&amp;X32&amp;Y32&amp;Z32&amp;"
"&amp;AA32&amp;"
"
&amp;AB32&amp;"
"&amp;AC32</f>
        <v>Các tuyến đường giao thông không đấu nối trực tiếp và thông ra Đường Trung tâm ấp 1 đoạn từ Đường Sông Nhạn-Dầu Giây đi qua Trường Tiểu học Sông Nhạn đến Giáp đường cao tốc Phan Thiết-Dầu Giây có hiện trạng là đường nhựa, bê tông xi măng:
- Có bề rộng ≥5m, cách đường phố ≤600m.
- Có bề rộng từ ≥3m đến &lt;5m, cách đường phố ≤400m.
- Có bề rộng &lt;3m, cách đường phố ≤200m.</v>
      </c>
      <c r="E32" s="133"/>
      <c r="F32" s="134"/>
      <c r="G32" s="117">
        <v>740</v>
      </c>
      <c r="H32" s="114">
        <v>520</v>
      </c>
      <c r="I32" s="114">
        <v>440</v>
      </c>
      <c r="J32" s="121">
        <f>VLOOKUP(C32,'[1]1. MA DO'!$E$5:$AA$1933,23,0)</f>
        <v>1.1299999999999999</v>
      </c>
      <c r="K32" s="104">
        <f t="shared" si="1"/>
        <v>1.1299999999999999</v>
      </c>
      <c r="L32" s="104">
        <f t="shared" si="2"/>
        <v>1.1299999999999999</v>
      </c>
      <c r="M32" s="115">
        <f t="shared" si="53"/>
        <v>1800</v>
      </c>
      <c r="N32" s="115">
        <f t="shared" si="54"/>
        <v>1000</v>
      </c>
      <c r="O32" s="115">
        <f t="shared" si="55"/>
        <v>700</v>
      </c>
      <c r="P32" s="115">
        <f t="shared" si="56"/>
        <v>500</v>
      </c>
      <c r="Q32" s="116">
        <f t="shared" si="57"/>
        <v>2100</v>
      </c>
      <c r="R32" s="116">
        <f t="shared" si="58"/>
        <v>1200</v>
      </c>
      <c r="S32" s="116">
        <f t="shared" si="59"/>
        <v>820</v>
      </c>
      <c r="T32" s="116">
        <f t="shared" si="60"/>
        <v>590</v>
      </c>
      <c r="U32" s="116">
        <f t="shared" si="60"/>
        <v>3</v>
      </c>
      <c r="V32" s="116" t="str">
        <f t="shared" si="61"/>
        <v xml:space="preserve">Các tuyến đường giao thông không đấu nối trực tiếp và thông ra </v>
      </c>
      <c r="W32" s="116" t="str">
        <f t="shared" si="62"/>
        <v>Đường Trung tâm ấp 1</v>
      </c>
      <c r="X32" s="116" t="str">
        <f t="shared" si="62"/>
        <v xml:space="preserve"> đoạn từ Đường Sông Nhạn-Dầu Giây đi qua Trường Tiểu học Sông Nhạn</v>
      </c>
      <c r="Y32" s="116" t="str">
        <f t="shared" si="63"/>
        <v xml:space="preserve"> đến Giáp đường cao tốc Phan Thiết-Dầu Giây</v>
      </c>
      <c r="Z32" s="116" t="s">
        <v>85</v>
      </c>
      <c r="AA32" s="116" t="str">
        <f t="shared" ref="AA32:AC32" si="67">AA25</f>
        <v>- Có bề rộng ≥5m, cách đường phố ≤600m.</v>
      </c>
      <c r="AB32" s="116" t="str">
        <f t="shared" si="67"/>
        <v>- Có bề rộng từ ≥3m đến &lt;5m, cách đường phố ≤400m.</v>
      </c>
      <c r="AC32" s="116" t="str">
        <f t="shared" si="67"/>
        <v>- Có bề rộng &lt;3m, cách đường phố ≤200m.</v>
      </c>
    </row>
    <row r="33" spans="1:29" s="17" customFormat="1" ht="96" customHeight="1" x14ac:dyDescent="0.25">
      <c r="A33" s="112">
        <f t="shared" si="4"/>
        <v>28</v>
      </c>
      <c r="B33" s="112" t="str">
        <f t="shared" si="51"/>
        <v>VT4*0,8</v>
      </c>
      <c r="C33" s="112" t="str">
        <f t="shared" si="52"/>
        <v>CM32NT</v>
      </c>
      <c r="D33" s="126" t="str">
        <f>V33&amp;W33&amp;X33&amp;Y33&amp;Z33</f>
        <v>Các tuyến đường giao thông không đấu nối trực tiếp và thông ra Đường Trung tâm ấp 1 đoạn từ Đường Sông Nhạn-Dầu Giây đi qua Trường Tiểu học Sông Nhạn đến Giáp đường cao tốc Phan Thiết-Dầu Giây có hiện trạng là đường nhựa, bê tông xi măng:
- Có bề rộng từ ≥3m đến &lt;5m, cách đường phố &gt; 600m.
- Có bề rộng &lt;3m, cách đường phố &gt; 200m.</v>
      </c>
      <c r="E33" s="127"/>
      <c r="F33" s="128"/>
      <c r="G33" s="117">
        <v>530</v>
      </c>
      <c r="H33" s="114">
        <v>370</v>
      </c>
      <c r="I33" s="114">
        <v>320</v>
      </c>
      <c r="J33" s="121">
        <f>VLOOKUP(C33,'[1]1. MA DO'!$E$5:$AA$1933,23,0)</f>
        <v>1.1299999999999999</v>
      </c>
      <c r="K33" s="104">
        <f t="shared" si="1"/>
        <v>1.1299999999999999</v>
      </c>
      <c r="L33" s="104">
        <f t="shared" si="2"/>
        <v>1.1299999999999999</v>
      </c>
      <c r="M33" s="115">
        <f t="shared" si="53"/>
        <v>1800</v>
      </c>
      <c r="N33" s="115">
        <f t="shared" si="54"/>
        <v>1000</v>
      </c>
      <c r="O33" s="115">
        <f t="shared" si="55"/>
        <v>700</v>
      </c>
      <c r="P33" s="115">
        <f t="shared" si="56"/>
        <v>500</v>
      </c>
      <c r="Q33" s="116">
        <f t="shared" si="57"/>
        <v>2100</v>
      </c>
      <c r="R33" s="116">
        <f t="shared" si="58"/>
        <v>1200</v>
      </c>
      <c r="S33" s="116">
        <f t="shared" si="59"/>
        <v>820</v>
      </c>
      <c r="T33" s="116">
        <f t="shared" si="60"/>
        <v>590</v>
      </c>
      <c r="U33" s="116">
        <f t="shared" si="60"/>
        <v>3</v>
      </c>
      <c r="V33" s="116" t="str">
        <f t="shared" si="61"/>
        <v xml:space="preserve">Các tuyến đường giao thông không đấu nối trực tiếp và thông ra </v>
      </c>
      <c r="W33" s="116" t="str">
        <f t="shared" si="62"/>
        <v>Đường Trung tâm ấp 1</v>
      </c>
      <c r="X33" s="116" t="str">
        <f t="shared" si="62"/>
        <v xml:space="preserve"> đoạn từ Đường Sông Nhạn-Dầu Giây đi qua Trường Tiểu học Sông Nhạn</v>
      </c>
      <c r="Y33" s="116" t="str">
        <f t="shared" si="63"/>
        <v xml:space="preserve"> đến Giáp đường cao tốc Phan Thiết-Dầu Giây</v>
      </c>
      <c r="Z33" s="116" t="s">
        <v>86</v>
      </c>
      <c r="AA33" s="116">
        <f t="shared" ref="AA33:AC33" si="68">AA26</f>
        <v>0</v>
      </c>
      <c r="AB33" s="116">
        <f t="shared" si="68"/>
        <v>0</v>
      </c>
      <c r="AC33" s="116">
        <f t="shared" si="68"/>
        <v>0</v>
      </c>
    </row>
    <row r="34" spans="1:29" s="34" customFormat="1" ht="63" customHeight="1" x14ac:dyDescent="0.25">
      <c r="A34" s="112">
        <f t="shared" si="4"/>
        <v>29</v>
      </c>
      <c r="B34" s="112" t="str">
        <f>'Đầu vào (2)'!G29</f>
        <v>CM33NT</v>
      </c>
      <c r="C34" s="112" t="str">
        <f>$B$34</f>
        <v>CM33NT</v>
      </c>
      <c r="D34" s="113" t="str">
        <f>'Đầu vào (2)'!H29</f>
        <v>Đường ấp 4 đi ấp 1</v>
      </c>
      <c r="E34" s="113" t="str">
        <f>'Đầu vào (2)'!I29</f>
        <v>Đường Sông Nhạn-Dầu Giây</v>
      </c>
      <c r="F34" s="113" t="str">
        <f>'Đầu vào (2)'!K29</f>
        <v>Đường Lộ 25-Sông Nhạn</v>
      </c>
      <c r="G34" s="58">
        <v>1800</v>
      </c>
      <c r="H34" s="114">
        <v>1300</v>
      </c>
      <c r="I34" s="114">
        <v>1100</v>
      </c>
      <c r="J34" s="121">
        <f>VLOOKUP(C34,'[1]1. MA DO'!$E$5:$AA$1933,23,0)</f>
        <v>1.1299999999999999</v>
      </c>
      <c r="K34" s="104">
        <f t="shared" si="1"/>
        <v>1.1299999999999999</v>
      </c>
      <c r="L34" s="104">
        <f t="shared" si="2"/>
        <v>1.1299999999999999</v>
      </c>
      <c r="M34" s="115">
        <f>'Đầu vào (2)'!L29</f>
        <v>1500</v>
      </c>
      <c r="N34" s="115">
        <f>'Đầu vào (2)'!M29</f>
        <v>800</v>
      </c>
      <c r="O34" s="115">
        <f>'Đầu vào (2)'!N29</f>
        <v>700</v>
      </c>
      <c r="P34" s="115">
        <f>'Đầu vào (2)'!O29</f>
        <v>500</v>
      </c>
      <c r="Q34" s="116">
        <f>VLOOKUP(B34,'[2]Giá đề xuất ODT'!$G$11:$AD$2233,21,0)</f>
        <v>1800</v>
      </c>
      <c r="R34" s="116">
        <f>VLOOKUP(B34,'[2]Giá đề xuất ODT'!$G$11:$AD$2233,22,0)</f>
        <v>940</v>
      </c>
      <c r="S34" s="116">
        <f>VLOOKUP(B34,'[2]Giá đề xuất ODT'!$G$11:$AD$2233,23,0)</f>
        <v>820</v>
      </c>
      <c r="T34" s="116">
        <f>VLOOKUP(B34,'[2]Giá đề xuất ODT'!$G$11:$AD$2233,24,0)</f>
        <v>590</v>
      </c>
      <c r="U34" s="116">
        <v>3</v>
      </c>
      <c r="V34" s="116"/>
      <c r="W34" s="116" t="str">
        <f>D34</f>
        <v>Đường ấp 4 đi ấp 1</v>
      </c>
      <c r="X34" s="116" t="str">
        <f>" đoạn từ "&amp;E34</f>
        <v xml:space="preserve"> đoạn từ Đường Sông Nhạn-Dầu Giây</v>
      </c>
      <c r="Y34" s="116" t="str">
        <f>" đến "&amp;F34</f>
        <v xml:space="preserve"> đến Đường Lộ 25-Sông Nhạn</v>
      </c>
      <c r="Z34" s="116"/>
      <c r="AA34" s="116"/>
      <c r="AB34" s="116"/>
      <c r="AC34" s="116">
        <v>0</v>
      </c>
    </row>
    <row r="35" spans="1:29" s="34" customFormat="1" ht="96" customHeight="1" x14ac:dyDescent="0.25">
      <c r="A35" s="112">
        <f t="shared" si="4"/>
        <v>30</v>
      </c>
      <c r="B35" s="112" t="str">
        <f t="shared" ref="B35:B40" si="69">B28</f>
        <v>VT2</v>
      </c>
      <c r="C35" s="112" t="str">
        <f t="shared" ref="C35:C40" si="70">$B$34</f>
        <v>CM33NT</v>
      </c>
      <c r="D35" s="129" t="str">
        <f>V35&amp;W35&amp;X35&amp;Y35&amp;Z35&amp;"
"&amp;AA35&amp;"
"
&amp;AB35</f>
        <v>Các tuyến đường giao thông đấu nối trực tiếp ra Đường ấp 4 đi ấp 1 đoạn từ Đường Sông Nhạn-Dầu Giây đến Đường Lộ 25-Sông Nhạn có hiện trạng là đường nhựa, bê tông xi măng:
- Có bề rộng ≥5m, cách đường phố ≤600m.
- Có bề rộng từ ≥3m đến &lt;5m, cách đường phố ≤400m.</v>
      </c>
      <c r="E35" s="130"/>
      <c r="F35" s="131"/>
      <c r="G35" s="117">
        <v>940</v>
      </c>
      <c r="H35" s="114">
        <v>660</v>
      </c>
      <c r="I35" s="114">
        <v>560</v>
      </c>
      <c r="J35" s="121">
        <f>VLOOKUP(C35,'[1]1. MA DO'!$E$5:$AA$1933,23,0)</f>
        <v>1.1299999999999999</v>
      </c>
      <c r="K35" s="104">
        <f t="shared" si="1"/>
        <v>1.1299999999999999</v>
      </c>
      <c r="L35" s="104">
        <f t="shared" si="2"/>
        <v>1.1299999999999999</v>
      </c>
      <c r="M35" s="115">
        <f t="shared" ref="M35:M40" si="71">M34</f>
        <v>1500</v>
      </c>
      <c r="N35" s="115">
        <f t="shared" ref="N35:N40" si="72">N34</f>
        <v>800</v>
      </c>
      <c r="O35" s="115">
        <f t="shared" ref="O35:O40" si="73">O34</f>
        <v>700</v>
      </c>
      <c r="P35" s="115">
        <f t="shared" ref="P35:P40" si="74">P34</f>
        <v>500</v>
      </c>
      <c r="Q35" s="116">
        <f t="shared" ref="Q35:Q40" si="75">Q34</f>
        <v>1800</v>
      </c>
      <c r="R35" s="116">
        <f t="shared" ref="R35:R40" si="76">R34</f>
        <v>940</v>
      </c>
      <c r="S35" s="116">
        <f t="shared" ref="S35:S40" si="77">S34</f>
        <v>820</v>
      </c>
      <c r="T35" s="116">
        <f t="shared" ref="T35:U40" si="78">T34</f>
        <v>590</v>
      </c>
      <c r="U35" s="116">
        <f t="shared" si="78"/>
        <v>3</v>
      </c>
      <c r="V35" s="116" t="str">
        <f t="shared" ref="V35:V40" si="79">V28</f>
        <v xml:space="preserve">Các tuyến đường giao thông đấu nối trực tiếp ra </v>
      </c>
      <c r="W35" s="116" t="str">
        <f t="shared" ref="W35:X40" si="80">W34</f>
        <v>Đường ấp 4 đi ấp 1</v>
      </c>
      <c r="X35" s="116" t="str">
        <f t="shared" si="80"/>
        <v xml:space="preserve"> đoạn từ Đường Sông Nhạn-Dầu Giây</v>
      </c>
      <c r="Y35" s="116" t="str">
        <f t="shared" ref="Y35:Y40" si="81">Y34</f>
        <v xml:space="preserve"> đến Đường Lộ 25-Sông Nhạn</v>
      </c>
      <c r="Z35" s="116" t="s">
        <v>85</v>
      </c>
      <c r="AA35" s="116" t="str">
        <f>AA28</f>
        <v>- Có bề rộng ≥5m, cách đường phố ≤600m.</v>
      </c>
      <c r="AB35" s="116" t="str">
        <f>AB28</f>
        <v>- Có bề rộng từ ≥3m đến &lt;5m, cách đường phố ≤400m.</v>
      </c>
      <c r="AC35" s="116">
        <f>AC28</f>
        <v>0</v>
      </c>
    </row>
    <row r="36" spans="1:29" s="34" customFormat="1" ht="96" customHeight="1" x14ac:dyDescent="0.25">
      <c r="A36" s="112">
        <f t="shared" si="4"/>
        <v>31</v>
      </c>
      <c r="B36" s="112" t="str">
        <f t="shared" si="69"/>
        <v>VT3</v>
      </c>
      <c r="C36" s="112" t="str">
        <f t="shared" si="70"/>
        <v>CM33NT</v>
      </c>
      <c r="D36" s="132" t="str">
        <f>V36&amp;W36&amp;X36&amp;Y36&amp;Z36&amp;"
"&amp;AA36&amp;"
"&amp;AB36&amp;"
"&amp;AC36</f>
        <v>Các tuyến đường giao thông đấu nối trực tiếp ra Đường ấp 4 đi ấp 1 đoạn từ Đường Sông Nhạn-Dầu Giây đến Đường Lộ 25-Sông Nhạn có hiện trạng là đường nhựa, bê tông xi măng:
- Có bề rộng ≥5m, cách đường phố &gt;600m.
- Có bề rộng từ ≥3m đến &lt;5m, cách đường phố từ &gt;400m đến ≤600m.
- Có bề rộng &lt;3m, cách đường phố ≤200m.</v>
      </c>
      <c r="E36" s="133"/>
      <c r="F36" s="134"/>
      <c r="G36" s="117">
        <v>820</v>
      </c>
      <c r="H36" s="114">
        <v>570</v>
      </c>
      <c r="I36" s="114">
        <v>490</v>
      </c>
      <c r="J36" s="121">
        <f>VLOOKUP(C36,'[1]1. MA DO'!$E$5:$AA$1933,23,0)</f>
        <v>1.1299999999999999</v>
      </c>
      <c r="K36" s="104">
        <f t="shared" si="1"/>
        <v>1.1299999999999999</v>
      </c>
      <c r="L36" s="104">
        <f t="shared" si="2"/>
        <v>1.1299999999999999</v>
      </c>
      <c r="M36" s="115">
        <f t="shared" si="71"/>
        <v>1500</v>
      </c>
      <c r="N36" s="115">
        <f t="shared" si="72"/>
        <v>800</v>
      </c>
      <c r="O36" s="115">
        <f t="shared" si="73"/>
        <v>700</v>
      </c>
      <c r="P36" s="115">
        <f t="shared" si="74"/>
        <v>500</v>
      </c>
      <c r="Q36" s="116">
        <f t="shared" si="75"/>
        <v>1800</v>
      </c>
      <c r="R36" s="116">
        <f t="shared" si="76"/>
        <v>940</v>
      </c>
      <c r="S36" s="116">
        <f t="shared" si="77"/>
        <v>820</v>
      </c>
      <c r="T36" s="116">
        <f t="shared" si="78"/>
        <v>590</v>
      </c>
      <c r="U36" s="116">
        <f t="shared" si="78"/>
        <v>3</v>
      </c>
      <c r="V36" s="116" t="str">
        <f t="shared" si="79"/>
        <v xml:space="preserve">Các tuyến đường giao thông đấu nối trực tiếp ra </v>
      </c>
      <c r="W36" s="116" t="str">
        <f t="shared" si="80"/>
        <v>Đường ấp 4 đi ấp 1</v>
      </c>
      <c r="X36" s="116" t="str">
        <f t="shared" si="80"/>
        <v xml:space="preserve"> đoạn từ Đường Sông Nhạn-Dầu Giây</v>
      </c>
      <c r="Y36" s="116" t="str">
        <f t="shared" si="81"/>
        <v xml:space="preserve"> đến Đường Lộ 25-Sông Nhạn</v>
      </c>
      <c r="Z36" s="116" t="s">
        <v>85</v>
      </c>
      <c r="AA36" s="116" t="str">
        <f t="shared" ref="AA36:AC36" si="82">AA29</f>
        <v>- Có bề rộng ≥5m, cách đường phố &gt;600m.</v>
      </c>
      <c r="AB36" s="116" t="str">
        <f t="shared" si="82"/>
        <v>- Có bề rộng từ ≥3m đến &lt;5m, cách đường phố từ &gt;400m đến ≤600m.</v>
      </c>
      <c r="AC36" s="116" t="str">
        <f t="shared" si="82"/>
        <v>- Có bề rộng &lt;3m, cách đường phố ≤200m.</v>
      </c>
    </row>
    <row r="37" spans="1:29" s="34" customFormat="1" ht="96" customHeight="1" x14ac:dyDescent="0.25">
      <c r="A37" s="112">
        <f t="shared" si="4"/>
        <v>32</v>
      </c>
      <c r="B37" s="112" t="str">
        <f t="shared" si="69"/>
        <v>VT4</v>
      </c>
      <c r="C37" s="112" t="str">
        <f t="shared" si="70"/>
        <v>CM33NT</v>
      </c>
      <c r="D37" s="132" t="str">
        <f>V37&amp;W37&amp;X37&amp;Y37&amp;Z37</f>
        <v>Các tuyến đường giao thông đấu nối trực tiếp ra Đường ấp 4 đi ấp 1 đoạn từ Đường Sông Nhạn-Dầu Giây đến Đường Lộ 25-Sông Nhạn có hiện trạng là đường nhựa, bê tông xi măng:
- Có bề rộng từ ≥3m đến &lt;5m, cách đường phố &gt; 600m.
- Có bề rộng &lt;3m, cách đường phố &gt; 200m.</v>
      </c>
      <c r="E37" s="133"/>
      <c r="F37" s="134"/>
      <c r="G37" s="117">
        <v>590</v>
      </c>
      <c r="H37" s="114">
        <v>410</v>
      </c>
      <c r="I37" s="114">
        <v>350</v>
      </c>
      <c r="J37" s="121">
        <f>VLOOKUP(C37,'[1]1. MA DO'!$E$5:$AA$1933,23,0)</f>
        <v>1.1299999999999999</v>
      </c>
      <c r="K37" s="104">
        <f t="shared" si="1"/>
        <v>1.1299999999999999</v>
      </c>
      <c r="L37" s="104">
        <f t="shared" si="2"/>
        <v>1.1299999999999999</v>
      </c>
      <c r="M37" s="115">
        <f t="shared" si="71"/>
        <v>1500</v>
      </c>
      <c r="N37" s="115">
        <f t="shared" si="72"/>
        <v>800</v>
      </c>
      <c r="O37" s="115">
        <f t="shared" si="73"/>
        <v>700</v>
      </c>
      <c r="P37" s="115">
        <f t="shared" si="74"/>
        <v>500</v>
      </c>
      <c r="Q37" s="116">
        <f t="shared" si="75"/>
        <v>1800</v>
      </c>
      <c r="R37" s="116">
        <f t="shared" si="76"/>
        <v>940</v>
      </c>
      <c r="S37" s="116">
        <f t="shared" si="77"/>
        <v>820</v>
      </c>
      <c r="T37" s="116">
        <f t="shared" si="78"/>
        <v>590</v>
      </c>
      <c r="U37" s="116">
        <f t="shared" si="78"/>
        <v>3</v>
      </c>
      <c r="V37" s="116" t="str">
        <f t="shared" si="79"/>
        <v xml:space="preserve">Các tuyến đường giao thông đấu nối trực tiếp ra </v>
      </c>
      <c r="W37" s="116" t="str">
        <f t="shared" si="80"/>
        <v>Đường ấp 4 đi ấp 1</v>
      </c>
      <c r="X37" s="116" t="str">
        <f t="shared" si="80"/>
        <v xml:space="preserve"> đoạn từ Đường Sông Nhạn-Dầu Giây</v>
      </c>
      <c r="Y37" s="116" t="str">
        <f t="shared" si="81"/>
        <v xml:space="preserve"> đến Đường Lộ 25-Sông Nhạn</v>
      </c>
      <c r="Z37" s="116" t="s">
        <v>86</v>
      </c>
      <c r="AA37" s="116">
        <f t="shared" ref="AA37:AC37" si="83">AA30</f>
        <v>0</v>
      </c>
      <c r="AB37" s="116">
        <f t="shared" si="83"/>
        <v>0</v>
      </c>
      <c r="AC37" s="116">
        <f t="shared" si="83"/>
        <v>0</v>
      </c>
    </row>
    <row r="38" spans="1:29" s="34" customFormat="1" ht="96" customHeight="1" x14ac:dyDescent="0.25">
      <c r="A38" s="112">
        <f t="shared" si="4"/>
        <v>33</v>
      </c>
      <c r="B38" s="112" t="str">
        <f t="shared" si="69"/>
        <v>VT2*0,8</v>
      </c>
      <c r="C38" s="112" t="str">
        <f t="shared" si="70"/>
        <v>CM33NT</v>
      </c>
      <c r="D38" s="132" t="str">
        <f>V38&amp;W38&amp;X38&amp;Y38&amp;Z38&amp;"
"&amp;AA38&amp;"
"
&amp;AB38</f>
        <v>Các tuyến đường giao thông không đấu nối trực tiếp và thông ra Đường ấp 4 đi ấp 1 đoạn từ Đường Sông Nhạn-Dầu Giây đến Đường Lộ 25-Sông Nhạn có hiện trạng là đường nhựa, bê tông xi măng:
- Có bề rộng ≥5m, cách đường phố ≤600m.
- Có bề rộng từ ≥3m đến &lt;5m, cách đường phố ≤400m.</v>
      </c>
      <c r="E38" s="133"/>
      <c r="F38" s="134"/>
      <c r="G38" s="117">
        <v>850</v>
      </c>
      <c r="H38" s="114">
        <v>600</v>
      </c>
      <c r="I38" s="114">
        <v>510</v>
      </c>
      <c r="J38" s="121">
        <f>VLOOKUP(C38,'[1]1. MA DO'!$E$5:$AA$1933,23,0)</f>
        <v>1.1299999999999999</v>
      </c>
      <c r="K38" s="104">
        <f t="shared" si="1"/>
        <v>1.1299999999999999</v>
      </c>
      <c r="L38" s="104">
        <f t="shared" si="2"/>
        <v>1.1299999999999999</v>
      </c>
      <c r="M38" s="115">
        <f t="shared" si="71"/>
        <v>1500</v>
      </c>
      <c r="N38" s="115">
        <f t="shared" si="72"/>
        <v>800</v>
      </c>
      <c r="O38" s="115">
        <f t="shared" si="73"/>
        <v>700</v>
      </c>
      <c r="P38" s="115">
        <f t="shared" si="74"/>
        <v>500</v>
      </c>
      <c r="Q38" s="116">
        <f t="shared" si="75"/>
        <v>1800</v>
      </c>
      <c r="R38" s="116">
        <f t="shared" si="76"/>
        <v>940</v>
      </c>
      <c r="S38" s="116">
        <f t="shared" si="77"/>
        <v>820</v>
      </c>
      <c r="T38" s="116">
        <f t="shared" si="78"/>
        <v>590</v>
      </c>
      <c r="U38" s="116">
        <f t="shared" si="78"/>
        <v>3</v>
      </c>
      <c r="V38" s="116" t="str">
        <f t="shared" si="79"/>
        <v xml:space="preserve">Các tuyến đường giao thông không đấu nối trực tiếp và thông ra </v>
      </c>
      <c r="W38" s="116" t="str">
        <f t="shared" si="80"/>
        <v>Đường ấp 4 đi ấp 1</v>
      </c>
      <c r="X38" s="116" t="str">
        <f t="shared" si="80"/>
        <v xml:space="preserve"> đoạn từ Đường Sông Nhạn-Dầu Giây</v>
      </c>
      <c r="Y38" s="116" t="str">
        <f t="shared" si="81"/>
        <v xml:space="preserve"> đến Đường Lộ 25-Sông Nhạn</v>
      </c>
      <c r="Z38" s="116" t="s">
        <v>85</v>
      </c>
      <c r="AA38" s="116" t="str">
        <f t="shared" ref="AA38:AC38" si="84">AA31</f>
        <v>- Có bề rộng ≥5m, cách đường phố ≤600m.</v>
      </c>
      <c r="AB38" s="116" t="str">
        <f t="shared" si="84"/>
        <v>- Có bề rộng từ ≥3m đến &lt;5m, cách đường phố ≤400m.</v>
      </c>
      <c r="AC38" s="116">
        <f t="shared" si="84"/>
        <v>0</v>
      </c>
    </row>
    <row r="39" spans="1:29" s="34" customFormat="1" ht="96" customHeight="1" x14ac:dyDescent="0.25">
      <c r="A39" s="112">
        <f t="shared" si="4"/>
        <v>34</v>
      </c>
      <c r="B39" s="112" t="str">
        <f t="shared" si="69"/>
        <v>VT3*0,8</v>
      </c>
      <c r="C39" s="112" t="str">
        <f t="shared" si="70"/>
        <v>CM33NT</v>
      </c>
      <c r="D39" s="132" t="str">
        <f>V39&amp;W39&amp;X39&amp;Y39&amp;Z39&amp;"
"&amp;AA39&amp;"
"
&amp;AB39&amp;"
"&amp;AC39</f>
        <v>Các tuyến đường giao thông không đấu nối trực tiếp và thông ra Đường ấp 4 đi ấp 1 đoạn từ Đường Sông Nhạn-Dầu Giây đến Đường Lộ 25-Sông Nhạn có hiện trạng là đường nhựa, bê tông xi măng:
- Có bề rộng ≥5m, cách đường phố ≤600m.
- Có bề rộng từ ≥3m đến &lt;5m, cách đường phố ≤400m.
- Có bề rộng &lt;3m, cách đường phố ≤200m.</v>
      </c>
      <c r="E39" s="133"/>
      <c r="F39" s="134"/>
      <c r="G39" s="117">
        <v>740</v>
      </c>
      <c r="H39" s="114">
        <v>520</v>
      </c>
      <c r="I39" s="114">
        <v>440</v>
      </c>
      <c r="J39" s="121">
        <f>VLOOKUP(C39,'[1]1. MA DO'!$E$5:$AA$1933,23,0)</f>
        <v>1.1299999999999999</v>
      </c>
      <c r="K39" s="104">
        <f t="shared" si="1"/>
        <v>1.1299999999999999</v>
      </c>
      <c r="L39" s="104">
        <f t="shared" si="2"/>
        <v>1.1299999999999999</v>
      </c>
      <c r="M39" s="115">
        <f t="shared" si="71"/>
        <v>1500</v>
      </c>
      <c r="N39" s="115">
        <f t="shared" si="72"/>
        <v>800</v>
      </c>
      <c r="O39" s="115">
        <f t="shared" si="73"/>
        <v>700</v>
      </c>
      <c r="P39" s="115">
        <f t="shared" si="74"/>
        <v>500</v>
      </c>
      <c r="Q39" s="116">
        <f t="shared" si="75"/>
        <v>1800</v>
      </c>
      <c r="R39" s="116">
        <f t="shared" si="76"/>
        <v>940</v>
      </c>
      <c r="S39" s="116">
        <f t="shared" si="77"/>
        <v>820</v>
      </c>
      <c r="T39" s="116">
        <f t="shared" si="78"/>
        <v>590</v>
      </c>
      <c r="U39" s="116">
        <f t="shared" si="78"/>
        <v>3</v>
      </c>
      <c r="V39" s="116" t="str">
        <f t="shared" si="79"/>
        <v xml:space="preserve">Các tuyến đường giao thông không đấu nối trực tiếp và thông ra </v>
      </c>
      <c r="W39" s="116" t="str">
        <f t="shared" si="80"/>
        <v>Đường ấp 4 đi ấp 1</v>
      </c>
      <c r="X39" s="116" t="str">
        <f t="shared" si="80"/>
        <v xml:space="preserve"> đoạn từ Đường Sông Nhạn-Dầu Giây</v>
      </c>
      <c r="Y39" s="116" t="str">
        <f t="shared" si="81"/>
        <v xml:space="preserve"> đến Đường Lộ 25-Sông Nhạn</v>
      </c>
      <c r="Z39" s="116" t="s">
        <v>85</v>
      </c>
      <c r="AA39" s="116" t="str">
        <f t="shared" ref="AA39:AC39" si="85">AA32</f>
        <v>- Có bề rộng ≥5m, cách đường phố ≤600m.</v>
      </c>
      <c r="AB39" s="116" t="str">
        <f t="shared" si="85"/>
        <v>- Có bề rộng từ ≥3m đến &lt;5m, cách đường phố ≤400m.</v>
      </c>
      <c r="AC39" s="116" t="str">
        <f t="shared" si="85"/>
        <v>- Có bề rộng &lt;3m, cách đường phố ≤200m.</v>
      </c>
    </row>
    <row r="40" spans="1:29" s="34" customFormat="1" ht="96" customHeight="1" x14ac:dyDescent="0.25">
      <c r="A40" s="112">
        <f t="shared" si="4"/>
        <v>35</v>
      </c>
      <c r="B40" s="112" t="str">
        <f t="shared" si="69"/>
        <v>VT4*0,8</v>
      </c>
      <c r="C40" s="112" t="str">
        <f t="shared" si="70"/>
        <v>CM33NT</v>
      </c>
      <c r="D40" s="126" t="str">
        <f>V40&amp;W40&amp;X40&amp;Y40&amp;Z40</f>
        <v>Các tuyến đường giao thông không đấu nối trực tiếp và thông ra Đường ấp 4 đi ấp 1 đoạn từ Đường Sông Nhạn-Dầu Giây đến Đường Lộ 25-Sông Nhạn có hiện trạng là đường nhựa, bê tông xi măng:
- Có bề rộng từ ≥3m đến &lt;5m, cách đường phố &gt; 600m.
- Có bề rộng &lt;3m, cách đường phố &gt; 200m.</v>
      </c>
      <c r="E40" s="127"/>
      <c r="F40" s="128"/>
      <c r="G40" s="117">
        <v>530</v>
      </c>
      <c r="H40" s="114">
        <v>370</v>
      </c>
      <c r="I40" s="114">
        <v>320</v>
      </c>
      <c r="J40" s="121">
        <f>VLOOKUP(C40,'[1]1. MA DO'!$E$5:$AA$1933,23,0)</f>
        <v>1.1299999999999999</v>
      </c>
      <c r="K40" s="104">
        <f t="shared" si="1"/>
        <v>1.1299999999999999</v>
      </c>
      <c r="L40" s="104">
        <f t="shared" si="2"/>
        <v>1.1299999999999999</v>
      </c>
      <c r="M40" s="115">
        <f t="shared" si="71"/>
        <v>1500</v>
      </c>
      <c r="N40" s="115">
        <f t="shared" si="72"/>
        <v>800</v>
      </c>
      <c r="O40" s="115">
        <f t="shared" si="73"/>
        <v>700</v>
      </c>
      <c r="P40" s="115">
        <f t="shared" si="74"/>
        <v>500</v>
      </c>
      <c r="Q40" s="116">
        <f t="shared" si="75"/>
        <v>1800</v>
      </c>
      <c r="R40" s="116">
        <f t="shared" si="76"/>
        <v>940</v>
      </c>
      <c r="S40" s="116">
        <f t="shared" si="77"/>
        <v>820</v>
      </c>
      <c r="T40" s="116">
        <f t="shared" si="78"/>
        <v>590</v>
      </c>
      <c r="U40" s="116">
        <f t="shared" si="78"/>
        <v>3</v>
      </c>
      <c r="V40" s="116" t="str">
        <f t="shared" si="79"/>
        <v xml:space="preserve">Các tuyến đường giao thông không đấu nối trực tiếp và thông ra </v>
      </c>
      <c r="W40" s="116" t="str">
        <f t="shared" si="80"/>
        <v>Đường ấp 4 đi ấp 1</v>
      </c>
      <c r="X40" s="116" t="str">
        <f t="shared" si="80"/>
        <v xml:space="preserve"> đoạn từ Đường Sông Nhạn-Dầu Giây</v>
      </c>
      <c r="Y40" s="116" t="str">
        <f t="shared" si="81"/>
        <v xml:space="preserve"> đến Đường Lộ 25-Sông Nhạn</v>
      </c>
      <c r="Z40" s="116" t="s">
        <v>86</v>
      </c>
      <c r="AA40" s="116">
        <f t="shared" ref="AA40:AC40" si="86">AA33</f>
        <v>0</v>
      </c>
      <c r="AB40" s="116">
        <f t="shared" si="86"/>
        <v>0</v>
      </c>
      <c r="AC40" s="116">
        <f t="shared" si="86"/>
        <v>0</v>
      </c>
    </row>
    <row r="41" spans="1:29" s="34" customFormat="1" ht="63" customHeight="1" x14ac:dyDescent="0.25">
      <c r="A41" s="112">
        <f t="shared" si="4"/>
        <v>36</v>
      </c>
      <c r="B41" s="112" t="str">
        <f>'Đầu vào (2)'!G36</f>
        <v>CM18NT2</v>
      </c>
      <c r="C41" s="112" t="str">
        <f>$B$41</f>
        <v>CM18NT2</v>
      </c>
      <c r="D41" s="113" t="str">
        <f>'Đầu vào (2)'!H36</f>
        <v>Đường Lộ 25 - Sông Nhạn</v>
      </c>
      <c r="E41" s="113" t="str">
        <f>'Đầu vào (2)'!I36</f>
        <v>Sông Nhạn - Dầu Giây</v>
      </c>
      <c r="F41" s="113" t="str">
        <f>'Đầu vào (2)'!K36</f>
        <v>Ranh giới xã Dầu Giây</v>
      </c>
      <c r="G41" s="58">
        <v>1900</v>
      </c>
      <c r="H41" s="114">
        <v>1300</v>
      </c>
      <c r="I41" s="114">
        <v>1100</v>
      </c>
      <c r="J41" s="121">
        <f>VLOOKUP(C41,'[1]1. MA DO'!$E$5:$AA$1933,23,0)</f>
        <v>1.1299999999999999</v>
      </c>
      <c r="K41" s="104">
        <f t="shared" si="1"/>
        <v>1.1299999999999999</v>
      </c>
      <c r="L41" s="104">
        <f t="shared" si="2"/>
        <v>1.1299999999999999</v>
      </c>
      <c r="M41" s="115">
        <f>'Đầu vào (2)'!L36</f>
        <v>1600</v>
      </c>
      <c r="N41" s="115">
        <f>'Đầu vào (2)'!M36</f>
        <v>800</v>
      </c>
      <c r="O41" s="115">
        <f>'Đầu vào (2)'!N36</f>
        <v>700</v>
      </c>
      <c r="P41" s="115">
        <f>'Đầu vào (2)'!O36</f>
        <v>550</v>
      </c>
      <c r="Q41" s="116">
        <f>VLOOKUP(B41,'[2]Giá đề xuất ODT'!$G$11:$AD$2233,21,0)</f>
        <v>1900</v>
      </c>
      <c r="R41" s="116">
        <f>VLOOKUP(B41,'[2]Giá đề xuất ODT'!$G$11:$AD$2233,22,0)</f>
        <v>940</v>
      </c>
      <c r="S41" s="116">
        <f>VLOOKUP(B41,'[2]Giá đề xuất ODT'!$G$11:$AD$2233,23,0)</f>
        <v>820</v>
      </c>
      <c r="T41" s="116">
        <f>VLOOKUP(B41,'[2]Giá đề xuất ODT'!$G$11:$AD$2233,24,0)</f>
        <v>640</v>
      </c>
      <c r="U41" s="116">
        <v>2</v>
      </c>
      <c r="V41" s="116"/>
      <c r="W41" s="116" t="str">
        <f>D41</f>
        <v>Đường Lộ 25 - Sông Nhạn</v>
      </c>
      <c r="X41" s="116" t="str">
        <f>" đoạn từ "&amp;E41</f>
        <v xml:space="preserve"> đoạn từ Sông Nhạn - Dầu Giây</v>
      </c>
      <c r="Y41" s="116" t="str">
        <f>" đến "&amp;F41</f>
        <v xml:space="preserve"> đến Ranh giới xã Dầu Giây</v>
      </c>
      <c r="Z41" s="116"/>
      <c r="AA41" s="116"/>
      <c r="AB41" s="116"/>
      <c r="AC41" s="116">
        <v>0</v>
      </c>
    </row>
    <row r="42" spans="1:29" s="34" customFormat="1" ht="96" customHeight="1" x14ac:dyDescent="0.25">
      <c r="A42" s="112">
        <f t="shared" si="4"/>
        <v>37</v>
      </c>
      <c r="B42" s="112" t="str">
        <f t="shared" ref="B42:B47" si="87">B35</f>
        <v>VT2</v>
      </c>
      <c r="C42" s="112" t="str">
        <f t="shared" ref="C42:C47" si="88">$B$41</f>
        <v>CM18NT2</v>
      </c>
      <c r="D42" s="123" t="str">
        <f>V42&amp;W42&amp;X42&amp;Y42&amp;Z42&amp;"
"&amp;AA42&amp;"
"
&amp;AB42</f>
        <v>Các tuyến đường giao thông đấu nối trực tiếp ra Đường Lộ 25 - Sông Nhạn đoạn từ Sông Nhạn - Dầu Giây đến Ranh giới xã Dầu Giây có hiện trạng là đường nhựa, bê tông xi măng:
- Có bề rộng ≥5m, cách đường phố ≤600m.
- Có bề rộng từ ≥3m đến &lt;5m, cách đường phố ≤400m.</v>
      </c>
      <c r="E42" s="124"/>
      <c r="F42" s="125"/>
      <c r="G42" s="117">
        <v>940</v>
      </c>
      <c r="H42" s="114">
        <v>660</v>
      </c>
      <c r="I42" s="114">
        <v>560</v>
      </c>
      <c r="J42" s="121">
        <f>VLOOKUP(C42,'[1]1. MA DO'!$E$5:$AA$1933,23,0)</f>
        <v>1.1299999999999999</v>
      </c>
      <c r="K42" s="104">
        <f t="shared" si="1"/>
        <v>1.1299999999999999</v>
      </c>
      <c r="L42" s="104">
        <f t="shared" si="2"/>
        <v>1.1299999999999999</v>
      </c>
      <c r="M42" s="115">
        <f t="shared" ref="M42:M47" si="89">M41</f>
        <v>1600</v>
      </c>
      <c r="N42" s="115">
        <f t="shared" ref="N42:N47" si="90">N41</f>
        <v>800</v>
      </c>
      <c r="O42" s="115">
        <f t="shared" ref="O42:O47" si="91">O41</f>
        <v>700</v>
      </c>
      <c r="P42" s="115">
        <f t="shared" ref="P42:P47" si="92">P41</f>
        <v>550</v>
      </c>
      <c r="Q42" s="116">
        <f t="shared" ref="Q42:Q47" si="93">Q41</f>
        <v>1900</v>
      </c>
      <c r="R42" s="116">
        <f t="shared" ref="R42:R47" si="94">R41</f>
        <v>940</v>
      </c>
      <c r="S42" s="116">
        <f t="shared" ref="S42:S47" si="95">S41</f>
        <v>820</v>
      </c>
      <c r="T42" s="116">
        <f t="shared" ref="T42:U47" si="96">T41</f>
        <v>640</v>
      </c>
      <c r="U42" s="116">
        <f t="shared" si="96"/>
        <v>2</v>
      </c>
      <c r="V42" s="116" t="str">
        <f t="shared" ref="V42:V47" si="97">V35</f>
        <v xml:space="preserve">Các tuyến đường giao thông đấu nối trực tiếp ra </v>
      </c>
      <c r="W42" s="116" t="str">
        <f t="shared" ref="W42:X47" si="98">W41</f>
        <v>Đường Lộ 25 - Sông Nhạn</v>
      </c>
      <c r="X42" s="116" t="str">
        <f t="shared" si="98"/>
        <v xml:space="preserve"> đoạn từ Sông Nhạn - Dầu Giây</v>
      </c>
      <c r="Y42" s="116" t="str">
        <f t="shared" ref="Y42:Y47" si="99">Y41</f>
        <v xml:space="preserve"> đến Ranh giới xã Dầu Giây</v>
      </c>
      <c r="Z42" s="116" t="s">
        <v>85</v>
      </c>
      <c r="AA42" s="116" t="str">
        <f>AA35</f>
        <v>- Có bề rộng ≥5m, cách đường phố ≤600m.</v>
      </c>
      <c r="AB42" s="116" t="str">
        <f>AB35</f>
        <v>- Có bề rộng từ ≥3m đến &lt;5m, cách đường phố ≤400m.</v>
      </c>
      <c r="AC42" s="116">
        <f>AC35</f>
        <v>0</v>
      </c>
    </row>
    <row r="43" spans="1:29" s="34" customFormat="1" ht="96" customHeight="1" x14ac:dyDescent="0.25">
      <c r="A43" s="112">
        <f t="shared" si="4"/>
        <v>38</v>
      </c>
      <c r="B43" s="112" t="str">
        <f t="shared" si="87"/>
        <v>VT3</v>
      </c>
      <c r="C43" s="112" t="str">
        <f t="shared" si="88"/>
        <v>CM18NT2</v>
      </c>
      <c r="D43" s="123" t="str">
        <f>V43&amp;W43&amp;X43&amp;Y43&amp;Z43&amp;"
"&amp;AA43&amp;"
"&amp;AB43&amp;"
"&amp;AC43</f>
        <v>Các tuyến đường giao thông đấu nối trực tiếp ra Đường Lộ 25 - Sông Nhạn đoạn từ Sông Nhạn - Dầu Giây đến Ranh giới xã Dầu Giây có hiện trạng là đường nhựa, bê tông xi măng:
- Có bề rộng ≥5m, cách đường phố &gt;600m.
- Có bề rộng từ ≥3m đến &lt;5m, cách đường phố từ &gt;400m đến ≤600m.
- Có bề rộng &lt;3m, cách đường phố ≤200m.</v>
      </c>
      <c r="E43" s="124"/>
      <c r="F43" s="125"/>
      <c r="G43" s="117">
        <v>820</v>
      </c>
      <c r="H43" s="114">
        <v>570</v>
      </c>
      <c r="I43" s="114">
        <v>490</v>
      </c>
      <c r="J43" s="121">
        <f>VLOOKUP(C43,'[1]1. MA DO'!$E$5:$AA$1933,23,0)</f>
        <v>1.1299999999999999</v>
      </c>
      <c r="K43" s="104">
        <f t="shared" si="1"/>
        <v>1.1299999999999999</v>
      </c>
      <c r="L43" s="104">
        <f t="shared" si="2"/>
        <v>1.1299999999999999</v>
      </c>
      <c r="M43" s="115">
        <f t="shared" si="89"/>
        <v>1600</v>
      </c>
      <c r="N43" s="115">
        <f t="shared" si="90"/>
        <v>800</v>
      </c>
      <c r="O43" s="115">
        <f t="shared" si="91"/>
        <v>700</v>
      </c>
      <c r="P43" s="115">
        <f t="shared" si="92"/>
        <v>550</v>
      </c>
      <c r="Q43" s="116">
        <f t="shared" si="93"/>
        <v>1900</v>
      </c>
      <c r="R43" s="116">
        <f t="shared" si="94"/>
        <v>940</v>
      </c>
      <c r="S43" s="116">
        <f t="shared" si="95"/>
        <v>820</v>
      </c>
      <c r="T43" s="116">
        <f t="shared" si="96"/>
        <v>640</v>
      </c>
      <c r="U43" s="116">
        <f t="shared" si="96"/>
        <v>2</v>
      </c>
      <c r="V43" s="116" t="str">
        <f t="shared" si="97"/>
        <v xml:space="preserve">Các tuyến đường giao thông đấu nối trực tiếp ra </v>
      </c>
      <c r="W43" s="116" t="str">
        <f t="shared" si="98"/>
        <v>Đường Lộ 25 - Sông Nhạn</v>
      </c>
      <c r="X43" s="116" t="str">
        <f t="shared" si="98"/>
        <v xml:space="preserve"> đoạn từ Sông Nhạn - Dầu Giây</v>
      </c>
      <c r="Y43" s="116" t="str">
        <f t="shared" si="99"/>
        <v xml:space="preserve"> đến Ranh giới xã Dầu Giây</v>
      </c>
      <c r="Z43" s="116" t="s">
        <v>85</v>
      </c>
      <c r="AA43" s="116" t="str">
        <f t="shared" ref="AA43:AC43" si="100">AA36</f>
        <v>- Có bề rộng ≥5m, cách đường phố &gt;600m.</v>
      </c>
      <c r="AB43" s="116" t="str">
        <f t="shared" si="100"/>
        <v>- Có bề rộng từ ≥3m đến &lt;5m, cách đường phố từ &gt;400m đến ≤600m.</v>
      </c>
      <c r="AC43" s="116" t="str">
        <f t="shared" si="100"/>
        <v>- Có bề rộng &lt;3m, cách đường phố ≤200m.</v>
      </c>
    </row>
    <row r="44" spans="1:29" s="34" customFormat="1" ht="96" customHeight="1" x14ac:dyDescent="0.25">
      <c r="A44" s="112">
        <f t="shared" si="4"/>
        <v>39</v>
      </c>
      <c r="B44" s="112" t="str">
        <f t="shared" si="87"/>
        <v>VT4</v>
      </c>
      <c r="C44" s="112" t="str">
        <f t="shared" si="88"/>
        <v>CM18NT2</v>
      </c>
      <c r="D44" s="123" t="str">
        <f>V44&amp;W44&amp;X44&amp;Y44&amp;Z44</f>
        <v>Các tuyến đường giao thông đấu nối trực tiếp ra Đường Lộ 25 - Sông Nhạn đoạn từ Sông Nhạn - Dầu Giây đến Ranh giới xã Dầu Giây có hiện trạng là đường nhựa, bê tông xi măng:
- Có bề rộng từ ≥3m đến &lt;5m, cách đường phố &gt; 600m.
- Có bề rộng &lt;3m, cách đường phố &gt; 200m.</v>
      </c>
      <c r="E44" s="124"/>
      <c r="F44" s="125"/>
      <c r="G44" s="117">
        <v>640</v>
      </c>
      <c r="H44" s="114">
        <v>450</v>
      </c>
      <c r="I44" s="114">
        <v>380</v>
      </c>
      <c r="J44" s="121">
        <f>VLOOKUP(C44,'[1]1. MA DO'!$E$5:$AA$1933,23,0)</f>
        <v>1.1299999999999999</v>
      </c>
      <c r="K44" s="104">
        <f t="shared" si="1"/>
        <v>1.1299999999999999</v>
      </c>
      <c r="L44" s="104">
        <f t="shared" si="2"/>
        <v>1.1299999999999999</v>
      </c>
      <c r="M44" s="115">
        <f t="shared" si="89"/>
        <v>1600</v>
      </c>
      <c r="N44" s="115">
        <f t="shared" si="90"/>
        <v>800</v>
      </c>
      <c r="O44" s="115">
        <f t="shared" si="91"/>
        <v>700</v>
      </c>
      <c r="P44" s="115">
        <f t="shared" si="92"/>
        <v>550</v>
      </c>
      <c r="Q44" s="116">
        <f t="shared" si="93"/>
        <v>1900</v>
      </c>
      <c r="R44" s="116">
        <f t="shared" si="94"/>
        <v>940</v>
      </c>
      <c r="S44" s="116">
        <f t="shared" si="95"/>
        <v>820</v>
      </c>
      <c r="T44" s="116">
        <f t="shared" si="96"/>
        <v>640</v>
      </c>
      <c r="U44" s="116">
        <f t="shared" si="96"/>
        <v>2</v>
      </c>
      <c r="V44" s="116" t="str">
        <f t="shared" si="97"/>
        <v xml:space="preserve">Các tuyến đường giao thông đấu nối trực tiếp ra </v>
      </c>
      <c r="W44" s="116" t="str">
        <f t="shared" si="98"/>
        <v>Đường Lộ 25 - Sông Nhạn</v>
      </c>
      <c r="X44" s="116" t="str">
        <f t="shared" si="98"/>
        <v xml:space="preserve"> đoạn từ Sông Nhạn - Dầu Giây</v>
      </c>
      <c r="Y44" s="116" t="str">
        <f t="shared" si="99"/>
        <v xml:space="preserve"> đến Ranh giới xã Dầu Giây</v>
      </c>
      <c r="Z44" s="116" t="s">
        <v>86</v>
      </c>
      <c r="AA44" s="116">
        <f t="shared" ref="AA44:AC44" si="101">AA37</f>
        <v>0</v>
      </c>
      <c r="AB44" s="116">
        <f t="shared" si="101"/>
        <v>0</v>
      </c>
      <c r="AC44" s="116">
        <f t="shared" si="101"/>
        <v>0</v>
      </c>
    </row>
    <row r="45" spans="1:29" s="34" customFormat="1" ht="96" customHeight="1" x14ac:dyDescent="0.25">
      <c r="A45" s="112">
        <f t="shared" si="4"/>
        <v>40</v>
      </c>
      <c r="B45" s="112" t="str">
        <f t="shared" si="87"/>
        <v>VT2*0,8</v>
      </c>
      <c r="C45" s="112" t="str">
        <f t="shared" si="88"/>
        <v>CM18NT2</v>
      </c>
      <c r="D45" s="123" t="str">
        <f>V45&amp;W45&amp;X45&amp;Y45&amp;Z45&amp;"
"&amp;AA45&amp;"
"
&amp;AB45</f>
        <v>Các tuyến đường giao thông không đấu nối trực tiếp và thông ra Đường Lộ 25 - Sông Nhạn đoạn từ Sông Nhạn - Dầu Giây đến Ranh giới xã Dầu Giây có hiện trạng là đường nhựa, bê tông xi măng:
- Có bề rộng ≥5m, cách đường phố ≤600m.
- Có bề rộng từ ≥3m đến &lt;5m, cách đường phố ≤400m.</v>
      </c>
      <c r="E45" s="124"/>
      <c r="F45" s="125"/>
      <c r="G45" s="117">
        <v>850</v>
      </c>
      <c r="H45" s="114">
        <v>600</v>
      </c>
      <c r="I45" s="114">
        <v>510</v>
      </c>
      <c r="J45" s="121">
        <f>VLOOKUP(C45,'[1]1. MA DO'!$E$5:$AA$1933,23,0)</f>
        <v>1.1299999999999999</v>
      </c>
      <c r="K45" s="104">
        <f t="shared" si="1"/>
        <v>1.1299999999999999</v>
      </c>
      <c r="L45" s="104">
        <f t="shared" si="2"/>
        <v>1.1299999999999999</v>
      </c>
      <c r="M45" s="115">
        <f t="shared" si="89"/>
        <v>1600</v>
      </c>
      <c r="N45" s="115">
        <f t="shared" si="90"/>
        <v>800</v>
      </c>
      <c r="O45" s="115">
        <f t="shared" si="91"/>
        <v>700</v>
      </c>
      <c r="P45" s="115">
        <f t="shared" si="92"/>
        <v>550</v>
      </c>
      <c r="Q45" s="116">
        <f t="shared" si="93"/>
        <v>1900</v>
      </c>
      <c r="R45" s="116">
        <f t="shared" si="94"/>
        <v>940</v>
      </c>
      <c r="S45" s="116">
        <f t="shared" si="95"/>
        <v>820</v>
      </c>
      <c r="T45" s="116">
        <f t="shared" si="96"/>
        <v>640</v>
      </c>
      <c r="U45" s="116">
        <f t="shared" si="96"/>
        <v>2</v>
      </c>
      <c r="V45" s="116" t="str">
        <f t="shared" si="97"/>
        <v xml:space="preserve">Các tuyến đường giao thông không đấu nối trực tiếp và thông ra </v>
      </c>
      <c r="W45" s="116" t="str">
        <f t="shared" si="98"/>
        <v>Đường Lộ 25 - Sông Nhạn</v>
      </c>
      <c r="X45" s="116" t="str">
        <f t="shared" si="98"/>
        <v xml:space="preserve"> đoạn từ Sông Nhạn - Dầu Giây</v>
      </c>
      <c r="Y45" s="116" t="str">
        <f t="shared" si="99"/>
        <v xml:space="preserve"> đến Ranh giới xã Dầu Giây</v>
      </c>
      <c r="Z45" s="116" t="s">
        <v>85</v>
      </c>
      <c r="AA45" s="116" t="str">
        <f t="shared" ref="AA45:AC45" si="102">AA38</f>
        <v>- Có bề rộng ≥5m, cách đường phố ≤600m.</v>
      </c>
      <c r="AB45" s="116" t="str">
        <f t="shared" si="102"/>
        <v>- Có bề rộng từ ≥3m đến &lt;5m, cách đường phố ≤400m.</v>
      </c>
      <c r="AC45" s="116">
        <f t="shared" si="102"/>
        <v>0</v>
      </c>
    </row>
    <row r="46" spans="1:29" s="34" customFormat="1" ht="96" customHeight="1" x14ac:dyDescent="0.25">
      <c r="A46" s="112">
        <f t="shared" si="4"/>
        <v>41</v>
      </c>
      <c r="B46" s="112" t="str">
        <f t="shared" si="87"/>
        <v>VT3*0,8</v>
      </c>
      <c r="C46" s="112" t="str">
        <f t="shared" si="88"/>
        <v>CM18NT2</v>
      </c>
      <c r="D46" s="123" t="str">
        <f>V46&amp;W46&amp;X46&amp;Y46&amp;Z46&amp;"
"&amp;AA46&amp;"
"
&amp;AB46&amp;"
"&amp;AC46</f>
        <v>Các tuyến đường giao thông không đấu nối trực tiếp và thông ra Đường Lộ 25 - Sông Nhạn đoạn từ Sông Nhạn - Dầu Giây đến Ranh giới xã Dầu Giây có hiện trạng là đường nhựa, bê tông xi măng:
- Có bề rộng ≥5m, cách đường phố ≤600m.
- Có bề rộng từ ≥3m đến &lt;5m, cách đường phố ≤400m.
- Có bề rộng &lt;3m, cách đường phố ≤200m.</v>
      </c>
      <c r="E46" s="124"/>
      <c r="F46" s="125"/>
      <c r="G46" s="117">
        <v>740</v>
      </c>
      <c r="H46" s="114">
        <v>520</v>
      </c>
      <c r="I46" s="114">
        <v>440</v>
      </c>
      <c r="J46" s="121">
        <f>VLOOKUP(C46,'[1]1. MA DO'!$E$5:$AA$1933,23,0)</f>
        <v>1.1299999999999999</v>
      </c>
      <c r="K46" s="104">
        <f t="shared" si="1"/>
        <v>1.1299999999999999</v>
      </c>
      <c r="L46" s="104">
        <f t="shared" si="2"/>
        <v>1.1299999999999999</v>
      </c>
      <c r="M46" s="115">
        <f t="shared" si="89"/>
        <v>1600</v>
      </c>
      <c r="N46" s="115">
        <f t="shared" si="90"/>
        <v>800</v>
      </c>
      <c r="O46" s="115">
        <f t="shared" si="91"/>
        <v>700</v>
      </c>
      <c r="P46" s="115">
        <f t="shared" si="92"/>
        <v>550</v>
      </c>
      <c r="Q46" s="116">
        <f t="shared" si="93"/>
        <v>1900</v>
      </c>
      <c r="R46" s="116">
        <f t="shared" si="94"/>
        <v>940</v>
      </c>
      <c r="S46" s="116">
        <f t="shared" si="95"/>
        <v>820</v>
      </c>
      <c r="T46" s="116">
        <f t="shared" si="96"/>
        <v>640</v>
      </c>
      <c r="U46" s="116">
        <f t="shared" si="96"/>
        <v>2</v>
      </c>
      <c r="V46" s="116" t="str">
        <f t="shared" si="97"/>
        <v xml:space="preserve">Các tuyến đường giao thông không đấu nối trực tiếp và thông ra </v>
      </c>
      <c r="W46" s="116" t="str">
        <f t="shared" si="98"/>
        <v>Đường Lộ 25 - Sông Nhạn</v>
      </c>
      <c r="X46" s="116" t="str">
        <f t="shared" si="98"/>
        <v xml:space="preserve"> đoạn từ Sông Nhạn - Dầu Giây</v>
      </c>
      <c r="Y46" s="116" t="str">
        <f t="shared" si="99"/>
        <v xml:space="preserve"> đến Ranh giới xã Dầu Giây</v>
      </c>
      <c r="Z46" s="116" t="s">
        <v>85</v>
      </c>
      <c r="AA46" s="116" t="str">
        <f t="shared" ref="AA46:AC46" si="103">AA39</f>
        <v>- Có bề rộng ≥5m, cách đường phố ≤600m.</v>
      </c>
      <c r="AB46" s="116" t="str">
        <f t="shared" si="103"/>
        <v>- Có bề rộng từ ≥3m đến &lt;5m, cách đường phố ≤400m.</v>
      </c>
      <c r="AC46" s="116" t="str">
        <f t="shared" si="103"/>
        <v>- Có bề rộng &lt;3m, cách đường phố ≤200m.</v>
      </c>
    </row>
    <row r="47" spans="1:29" s="34" customFormat="1" ht="96" customHeight="1" x14ac:dyDescent="0.25">
      <c r="A47" s="112">
        <f t="shared" si="4"/>
        <v>42</v>
      </c>
      <c r="B47" s="112" t="str">
        <f t="shared" si="87"/>
        <v>VT4*0,8</v>
      </c>
      <c r="C47" s="112" t="str">
        <f t="shared" si="88"/>
        <v>CM18NT2</v>
      </c>
      <c r="D47" s="123" t="str">
        <f>V47&amp;W47&amp;X47&amp;Y47&amp;Z47</f>
        <v>Các tuyến đường giao thông không đấu nối trực tiếp và thông ra Đường Lộ 25 - Sông Nhạn đoạn từ Sông Nhạn - Dầu Giây đến Ranh giới xã Dầu Giây có hiện trạng là đường nhựa, bê tông xi măng:
- Có bề rộng từ ≥3m đến &lt;5m, cách đường phố &gt; 600m.
- Có bề rộng &lt;3m, cách đường phố &gt; 200m.</v>
      </c>
      <c r="E47" s="124"/>
      <c r="F47" s="125"/>
      <c r="G47" s="117">
        <v>580</v>
      </c>
      <c r="H47" s="114">
        <v>410</v>
      </c>
      <c r="I47" s="114">
        <v>350</v>
      </c>
      <c r="J47" s="121">
        <f>VLOOKUP(C47,'[1]1. MA DO'!$E$5:$AA$1933,23,0)</f>
        <v>1.1299999999999999</v>
      </c>
      <c r="K47" s="104">
        <f t="shared" si="1"/>
        <v>1.1299999999999999</v>
      </c>
      <c r="L47" s="104">
        <f t="shared" si="2"/>
        <v>1.1299999999999999</v>
      </c>
      <c r="M47" s="115">
        <f t="shared" si="89"/>
        <v>1600</v>
      </c>
      <c r="N47" s="115">
        <f t="shared" si="90"/>
        <v>800</v>
      </c>
      <c r="O47" s="115">
        <f t="shared" si="91"/>
        <v>700</v>
      </c>
      <c r="P47" s="115">
        <f t="shared" si="92"/>
        <v>550</v>
      </c>
      <c r="Q47" s="116">
        <f t="shared" si="93"/>
        <v>1900</v>
      </c>
      <c r="R47" s="116">
        <f t="shared" si="94"/>
        <v>940</v>
      </c>
      <c r="S47" s="116">
        <f t="shared" si="95"/>
        <v>820</v>
      </c>
      <c r="T47" s="116">
        <f t="shared" si="96"/>
        <v>640</v>
      </c>
      <c r="U47" s="116">
        <f t="shared" si="96"/>
        <v>2</v>
      </c>
      <c r="V47" s="116" t="str">
        <f t="shared" si="97"/>
        <v xml:space="preserve">Các tuyến đường giao thông không đấu nối trực tiếp và thông ra </v>
      </c>
      <c r="W47" s="116" t="str">
        <f t="shared" si="98"/>
        <v>Đường Lộ 25 - Sông Nhạn</v>
      </c>
      <c r="X47" s="116" t="str">
        <f t="shared" si="98"/>
        <v xml:space="preserve"> đoạn từ Sông Nhạn - Dầu Giây</v>
      </c>
      <c r="Y47" s="116" t="str">
        <f t="shared" si="99"/>
        <v xml:space="preserve"> đến Ranh giới xã Dầu Giây</v>
      </c>
      <c r="Z47" s="116" t="s">
        <v>86</v>
      </c>
      <c r="AA47" s="116">
        <f t="shared" ref="AA47:AC47" si="104">AA40</f>
        <v>0</v>
      </c>
      <c r="AB47" s="116">
        <f t="shared" si="104"/>
        <v>0</v>
      </c>
      <c r="AC47" s="116">
        <f t="shared" si="104"/>
        <v>0</v>
      </c>
    </row>
    <row r="48" spans="1:29" s="34" customFormat="1" ht="78.75" customHeight="1" x14ac:dyDescent="0.25">
      <c r="A48" s="112">
        <f t="shared" si="4"/>
        <v>43</v>
      </c>
      <c r="B48" s="112" t="str">
        <f>'Đầu vào (2)'!G43</f>
        <v>CM34NT2</v>
      </c>
      <c r="C48" s="112" t="str">
        <f>$B$48</f>
        <v>CM34NT2</v>
      </c>
      <c r="D48" s="113" t="str">
        <f>'Đầu vào (2)'!H43</f>
        <v>Đường ấp 4 đi ấp 6</v>
      </c>
      <c r="E48" s="113" t="str">
        <f>'Đầu vào (2)'!I43</f>
        <v>Đường Lộ 25 - Sông Nhạn</v>
      </c>
      <c r="F48" s="113" t="str">
        <f>'Đầu vào (2)'!K43</f>
        <v>Đường tỉnh 773</v>
      </c>
      <c r="G48" s="58">
        <v>2100</v>
      </c>
      <c r="H48" s="114">
        <v>1500</v>
      </c>
      <c r="I48" s="114">
        <v>1300</v>
      </c>
      <c r="J48" s="121">
        <f>VLOOKUP(C48,'[1]1. MA DO'!$E$5:$AA$1933,23,0)</f>
        <v>1.1299999999999999</v>
      </c>
      <c r="K48" s="104">
        <f t="shared" si="1"/>
        <v>1.1299999999999999</v>
      </c>
      <c r="L48" s="104">
        <f t="shared" si="2"/>
        <v>1.1299999999999999</v>
      </c>
      <c r="M48" s="115">
        <f>'Đầu vào (2)'!L43</f>
        <v>2000</v>
      </c>
      <c r="N48" s="115">
        <f>'Đầu vào (2)'!M43</f>
        <v>1000</v>
      </c>
      <c r="O48" s="115">
        <f>'Đầu vào (2)'!N43</f>
        <v>880</v>
      </c>
      <c r="P48" s="115">
        <f>'Đầu vào (2)'!O43</f>
        <v>700</v>
      </c>
      <c r="Q48" s="116">
        <f>VLOOKUP(B48,'[2]Giá đề xuất ODT'!$G$11:$AD$2233,21,0)</f>
        <v>2100</v>
      </c>
      <c r="R48" s="116">
        <f>VLOOKUP(B48,'[2]Giá đề xuất ODT'!$G$11:$AD$2233,22,0)</f>
        <v>1100</v>
      </c>
      <c r="S48" s="116">
        <f>VLOOKUP(B48,'[2]Giá đề xuất ODT'!$G$11:$AD$2233,23,0)</f>
        <v>990</v>
      </c>
      <c r="T48" s="116">
        <f>VLOOKUP(B48,'[2]Giá đề xuất ODT'!$G$11:$AD$2233,24,0)</f>
        <v>780</v>
      </c>
      <c r="U48" s="116">
        <v>2</v>
      </c>
      <c r="V48" s="116"/>
      <c r="W48" s="116" t="str">
        <f>D48</f>
        <v>Đường ấp 4 đi ấp 6</v>
      </c>
      <c r="X48" s="116" t="str">
        <f>" đoạn từ "&amp;E48</f>
        <v xml:space="preserve"> đoạn từ Đường Lộ 25 - Sông Nhạn</v>
      </c>
      <c r="Y48" s="116" t="str">
        <f>" đến "&amp;F48</f>
        <v xml:space="preserve"> đến Đường tỉnh 773</v>
      </c>
      <c r="Z48" s="116"/>
      <c r="AA48" s="116"/>
      <c r="AB48" s="116"/>
      <c r="AC48" s="116">
        <v>0</v>
      </c>
    </row>
    <row r="49" spans="1:29" s="34" customFormat="1" ht="96" customHeight="1" x14ac:dyDescent="0.25">
      <c r="A49" s="112">
        <f t="shared" si="4"/>
        <v>44</v>
      </c>
      <c r="B49" s="112" t="str">
        <f t="shared" ref="B49:B54" si="105">B42</f>
        <v>VT2</v>
      </c>
      <c r="C49" s="112" t="str">
        <f t="shared" ref="C49:C54" si="106">$B$48</f>
        <v>CM34NT2</v>
      </c>
      <c r="D49" s="123" t="str">
        <f>V49&amp;W49&amp;X49&amp;Y49&amp;Z49&amp;"
"&amp;AA49&amp;"
"
&amp;AB49</f>
        <v>Các tuyến đường giao thông đấu nối trực tiếp ra Đường ấp 4 đi ấp 6 đoạn từ Đường Lộ 25 - Sông Nhạn đến Đường tỉnh 773 có hiện trạng là đường nhựa, bê tông xi măng:
- Có bề rộng ≥5m, cách đường phố ≤600m.
- Có bề rộng từ ≥3m đến &lt;5m, cách đường phố ≤400m.</v>
      </c>
      <c r="E49" s="124"/>
      <c r="F49" s="125"/>
      <c r="G49" s="117">
        <v>1100</v>
      </c>
      <c r="H49" s="114">
        <v>770</v>
      </c>
      <c r="I49" s="114">
        <v>660</v>
      </c>
      <c r="J49" s="121">
        <f>VLOOKUP(C49,'[1]1. MA DO'!$E$5:$AA$1933,23,0)</f>
        <v>1.1299999999999999</v>
      </c>
      <c r="K49" s="104">
        <f t="shared" si="1"/>
        <v>1.1299999999999999</v>
      </c>
      <c r="L49" s="104">
        <f t="shared" si="2"/>
        <v>1.1299999999999999</v>
      </c>
      <c r="M49" s="115">
        <f t="shared" ref="M49:M54" si="107">M48</f>
        <v>2000</v>
      </c>
      <c r="N49" s="115">
        <f t="shared" ref="N49:N54" si="108">N48</f>
        <v>1000</v>
      </c>
      <c r="O49" s="115">
        <f t="shared" ref="O49:O54" si="109">O48</f>
        <v>880</v>
      </c>
      <c r="P49" s="115">
        <f t="shared" ref="P49:P54" si="110">P48</f>
        <v>700</v>
      </c>
      <c r="Q49" s="116">
        <f t="shared" ref="Q49:Q54" si="111">Q48</f>
        <v>2100</v>
      </c>
      <c r="R49" s="116">
        <f t="shared" ref="R49:R54" si="112">R48</f>
        <v>1100</v>
      </c>
      <c r="S49" s="116">
        <f t="shared" ref="S49:S54" si="113">S48</f>
        <v>990</v>
      </c>
      <c r="T49" s="116">
        <f t="shared" ref="T49:U54" si="114">T48</f>
        <v>780</v>
      </c>
      <c r="U49" s="116">
        <f t="shared" si="114"/>
        <v>2</v>
      </c>
      <c r="V49" s="116" t="str">
        <f t="shared" ref="V49:V54" si="115">V42</f>
        <v xml:space="preserve">Các tuyến đường giao thông đấu nối trực tiếp ra </v>
      </c>
      <c r="W49" s="116" t="str">
        <f t="shared" ref="W49:X54" si="116">W48</f>
        <v>Đường ấp 4 đi ấp 6</v>
      </c>
      <c r="X49" s="116" t="str">
        <f t="shared" si="116"/>
        <v xml:space="preserve"> đoạn từ Đường Lộ 25 - Sông Nhạn</v>
      </c>
      <c r="Y49" s="116" t="str">
        <f t="shared" ref="Y49:Y54" si="117">Y48</f>
        <v xml:space="preserve"> đến Đường tỉnh 773</v>
      </c>
      <c r="Z49" s="116" t="s">
        <v>85</v>
      </c>
      <c r="AA49" s="116" t="str">
        <f>AA42</f>
        <v>- Có bề rộng ≥5m, cách đường phố ≤600m.</v>
      </c>
      <c r="AB49" s="116" t="str">
        <f>AB42</f>
        <v>- Có bề rộng từ ≥3m đến &lt;5m, cách đường phố ≤400m.</v>
      </c>
      <c r="AC49" s="116">
        <f>AC42</f>
        <v>0</v>
      </c>
    </row>
    <row r="50" spans="1:29" s="34" customFormat="1" ht="96" customHeight="1" x14ac:dyDescent="0.25">
      <c r="A50" s="112">
        <f t="shared" si="4"/>
        <v>45</v>
      </c>
      <c r="B50" s="112" t="str">
        <f t="shared" si="105"/>
        <v>VT3</v>
      </c>
      <c r="C50" s="112" t="str">
        <f t="shared" si="106"/>
        <v>CM34NT2</v>
      </c>
      <c r="D50" s="123" t="str">
        <f>V50&amp;W50&amp;X50&amp;Y50&amp;Z50&amp;"
"&amp;AA50&amp;"
"&amp;AB50&amp;"
"&amp;AC50</f>
        <v>Các tuyến đường giao thông đấu nối trực tiếp ra Đường ấp 4 đi ấp 6 đoạn từ Đường Lộ 25 - Sông Nhạn đến Đường tỉnh 773 có hiện trạng là đường nhựa, bê tông xi măng:
- Có bề rộng ≥5m, cách đường phố &gt;600m.
- Có bề rộng từ ≥3m đến &lt;5m, cách đường phố từ &gt;400m đến ≤600m.
- Có bề rộng &lt;3m, cách đường phố ≤200m.</v>
      </c>
      <c r="E50" s="124"/>
      <c r="F50" s="125"/>
      <c r="G50" s="117">
        <v>990</v>
      </c>
      <c r="H50" s="114">
        <v>690</v>
      </c>
      <c r="I50" s="114">
        <v>590</v>
      </c>
      <c r="J50" s="121">
        <f>VLOOKUP(C50,'[1]1. MA DO'!$E$5:$AA$1933,23,0)</f>
        <v>1.1299999999999999</v>
      </c>
      <c r="K50" s="104">
        <f t="shared" si="1"/>
        <v>1.1299999999999999</v>
      </c>
      <c r="L50" s="104">
        <f t="shared" si="2"/>
        <v>1.1299999999999999</v>
      </c>
      <c r="M50" s="115">
        <f t="shared" si="107"/>
        <v>2000</v>
      </c>
      <c r="N50" s="115">
        <f t="shared" si="108"/>
        <v>1000</v>
      </c>
      <c r="O50" s="115">
        <f t="shared" si="109"/>
        <v>880</v>
      </c>
      <c r="P50" s="115">
        <f t="shared" si="110"/>
        <v>700</v>
      </c>
      <c r="Q50" s="116">
        <f t="shared" si="111"/>
        <v>2100</v>
      </c>
      <c r="R50" s="116">
        <f t="shared" si="112"/>
        <v>1100</v>
      </c>
      <c r="S50" s="116">
        <f t="shared" si="113"/>
        <v>990</v>
      </c>
      <c r="T50" s="116">
        <f t="shared" si="114"/>
        <v>780</v>
      </c>
      <c r="U50" s="116">
        <f t="shared" si="114"/>
        <v>2</v>
      </c>
      <c r="V50" s="116" t="str">
        <f t="shared" si="115"/>
        <v xml:space="preserve">Các tuyến đường giao thông đấu nối trực tiếp ra </v>
      </c>
      <c r="W50" s="116" t="str">
        <f t="shared" si="116"/>
        <v>Đường ấp 4 đi ấp 6</v>
      </c>
      <c r="X50" s="116" t="str">
        <f t="shared" si="116"/>
        <v xml:space="preserve"> đoạn từ Đường Lộ 25 - Sông Nhạn</v>
      </c>
      <c r="Y50" s="116" t="str">
        <f t="shared" si="117"/>
        <v xml:space="preserve"> đến Đường tỉnh 773</v>
      </c>
      <c r="Z50" s="116" t="s">
        <v>85</v>
      </c>
      <c r="AA50" s="116" t="str">
        <f t="shared" ref="AA50:AC50" si="118">AA43</f>
        <v>- Có bề rộng ≥5m, cách đường phố &gt;600m.</v>
      </c>
      <c r="AB50" s="116" t="str">
        <f t="shared" si="118"/>
        <v>- Có bề rộng từ ≥3m đến &lt;5m, cách đường phố từ &gt;400m đến ≤600m.</v>
      </c>
      <c r="AC50" s="116" t="str">
        <f t="shared" si="118"/>
        <v>- Có bề rộng &lt;3m, cách đường phố ≤200m.</v>
      </c>
    </row>
    <row r="51" spans="1:29" s="34" customFormat="1" ht="96" customHeight="1" x14ac:dyDescent="0.25">
      <c r="A51" s="112">
        <f t="shared" si="4"/>
        <v>46</v>
      </c>
      <c r="B51" s="112" t="str">
        <f t="shared" si="105"/>
        <v>VT4</v>
      </c>
      <c r="C51" s="112" t="str">
        <f t="shared" si="106"/>
        <v>CM34NT2</v>
      </c>
      <c r="D51" s="123" t="str">
        <f>V51&amp;W51&amp;X51&amp;Y51&amp;Z51</f>
        <v>Các tuyến đường giao thông đấu nối trực tiếp ra Đường ấp 4 đi ấp 6 đoạn từ Đường Lộ 25 - Sông Nhạn đến Đường tỉnh 773 có hiện trạng là đường nhựa, bê tông xi măng:
- Có bề rộng từ ≥3m đến &lt;5m, cách đường phố &gt; 600m.
- Có bề rộng &lt;3m, cách đường phố &gt; 200m.</v>
      </c>
      <c r="E51" s="124"/>
      <c r="F51" s="125"/>
      <c r="G51" s="117">
        <v>780</v>
      </c>
      <c r="H51" s="114">
        <v>550</v>
      </c>
      <c r="I51" s="114">
        <v>470</v>
      </c>
      <c r="J51" s="121">
        <f>VLOOKUP(C51,'[1]1. MA DO'!$E$5:$AA$1933,23,0)</f>
        <v>1.1299999999999999</v>
      </c>
      <c r="K51" s="104">
        <f t="shared" si="1"/>
        <v>1.1299999999999999</v>
      </c>
      <c r="L51" s="104">
        <f t="shared" si="2"/>
        <v>1.1299999999999999</v>
      </c>
      <c r="M51" s="115">
        <f t="shared" si="107"/>
        <v>2000</v>
      </c>
      <c r="N51" s="115">
        <f t="shared" si="108"/>
        <v>1000</v>
      </c>
      <c r="O51" s="115">
        <f t="shared" si="109"/>
        <v>880</v>
      </c>
      <c r="P51" s="115">
        <f t="shared" si="110"/>
        <v>700</v>
      </c>
      <c r="Q51" s="116">
        <f t="shared" si="111"/>
        <v>2100</v>
      </c>
      <c r="R51" s="116">
        <f t="shared" si="112"/>
        <v>1100</v>
      </c>
      <c r="S51" s="116">
        <f t="shared" si="113"/>
        <v>990</v>
      </c>
      <c r="T51" s="116">
        <f t="shared" si="114"/>
        <v>780</v>
      </c>
      <c r="U51" s="116">
        <f t="shared" si="114"/>
        <v>2</v>
      </c>
      <c r="V51" s="116" t="str">
        <f t="shared" si="115"/>
        <v xml:space="preserve">Các tuyến đường giao thông đấu nối trực tiếp ra </v>
      </c>
      <c r="W51" s="116" t="str">
        <f t="shared" si="116"/>
        <v>Đường ấp 4 đi ấp 6</v>
      </c>
      <c r="X51" s="116" t="str">
        <f t="shared" si="116"/>
        <v xml:space="preserve"> đoạn từ Đường Lộ 25 - Sông Nhạn</v>
      </c>
      <c r="Y51" s="116" t="str">
        <f t="shared" si="117"/>
        <v xml:space="preserve"> đến Đường tỉnh 773</v>
      </c>
      <c r="Z51" s="116" t="s">
        <v>86</v>
      </c>
      <c r="AA51" s="116">
        <f t="shared" ref="AA51:AC51" si="119">AA44</f>
        <v>0</v>
      </c>
      <c r="AB51" s="116">
        <f t="shared" si="119"/>
        <v>0</v>
      </c>
      <c r="AC51" s="116">
        <f t="shared" si="119"/>
        <v>0</v>
      </c>
    </row>
    <row r="52" spans="1:29" s="34" customFormat="1" ht="96" customHeight="1" x14ac:dyDescent="0.25">
      <c r="A52" s="112">
        <f t="shared" si="4"/>
        <v>47</v>
      </c>
      <c r="B52" s="112" t="str">
        <f t="shared" si="105"/>
        <v>VT2*0,8</v>
      </c>
      <c r="C52" s="112" t="str">
        <f t="shared" si="106"/>
        <v>CM34NT2</v>
      </c>
      <c r="D52" s="123" t="str">
        <f>V52&amp;W52&amp;X52&amp;Y52&amp;Z52&amp;"
"&amp;AA52&amp;"
"
&amp;AB52</f>
        <v>Các tuyến đường giao thông không đấu nối trực tiếp và thông ra Đường ấp 4 đi ấp 6 đoạn từ Đường Lộ 25 - Sông Nhạn đến Đường tỉnh 773 có hiện trạng là đường nhựa, bê tông xi măng:
- Có bề rộng ≥5m, cách đường phố ≤600m.
- Có bề rộng từ ≥3m đến &lt;5m, cách đường phố ≤400m.</v>
      </c>
      <c r="E52" s="124"/>
      <c r="F52" s="125"/>
      <c r="G52" s="117">
        <v>1000</v>
      </c>
      <c r="H52" s="114">
        <v>700</v>
      </c>
      <c r="I52" s="114">
        <v>600</v>
      </c>
      <c r="J52" s="121">
        <f>VLOOKUP(C52,'[1]1. MA DO'!$E$5:$AA$1933,23,0)</f>
        <v>1.1299999999999999</v>
      </c>
      <c r="K52" s="104">
        <f t="shared" si="1"/>
        <v>1.1299999999999999</v>
      </c>
      <c r="L52" s="104">
        <f t="shared" si="2"/>
        <v>1.1299999999999999</v>
      </c>
      <c r="M52" s="115">
        <f t="shared" si="107"/>
        <v>2000</v>
      </c>
      <c r="N52" s="115">
        <f t="shared" si="108"/>
        <v>1000</v>
      </c>
      <c r="O52" s="115">
        <f t="shared" si="109"/>
        <v>880</v>
      </c>
      <c r="P52" s="115">
        <f t="shared" si="110"/>
        <v>700</v>
      </c>
      <c r="Q52" s="116">
        <f t="shared" si="111"/>
        <v>2100</v>
      </c>
      <c r="R52" s="116">
        <f t="shared" si="112"/>
        <v>1100</v>
      </c>
      <c r="S52" s="116">
        <f t="shared" si="113"/>
        <v>990</v>
      </c>
      <c r="T52" s="116">
        <f t="shared" si="114"/>
        <v>780</v>
      </c>
      <c r="U52" s="116">
        <f t="shared" si="114"/>
        <v>2</v>
      </c>
      <c r="V52" s="116" t="str">
        <f t="shared" si="115"/>
        <v xml:space="preserve">Các tuyến đường giao thông không đấu nối trực tiếp và thông ra </v>
      </c>
      <c r="W52" s="116" t="str">
        <f t="shared" si="116"/>
        <v>Đường ấp 4 đi ấp 6</v>
      </c>
      <c r="X52" s="116" t="str">
        <f t="shared" si="116"/>
        <v xml:space="preserve"> đoạn từ Đường Lộ 25 - Sông Nhạn</v>
      </c>
      <c r="Y52" s="116" t="str">
        <f t="shared" si="117"/>
        <v xml:space="preserve"> đến Đường tỉnh 773</v>
      </c>
      <c r="Z52" s="116" t="s">
        <v>85</v>
      </c>
      <c r="AA52" s="116" t="str">
        <f t="shared" ref="AA52:AC52" si="120">AA45</f>
        <v>- Có bề rộng ≥5m, cách đường phố ≤600m.</v>
      </c>
      <c r="AB52" s="116" t="str">
        <f t="shared" si="120"/>
        <v>- Có bề rộng từ ≥3m đến &lt;5m, cách đường phố ≤400m.</v>
      </c>
      <c r="AC52" s="116">
        <f t="shared" si="120"/>
        <v>0</v>
      </c>
    </row>
    <row r="53" spans="1:29" s="34" customFormat="1" ht="96" customHeight="1" x14ac:dyDescent="0.25">
      <c r="A53" s="112">
        <f t="shared" si="4"/>
        <v>48</v>
      </c>
      <c r="B53" s="112" t="str">
        <f t="shared" si="105"/>
        <v>VT3*0,8</v>
      </c>
      <c r="C53" s="112" t="str">
        <f t="shared" si="106"/>
        <v>CM34NT2</v>
      </c>
      <c r="D53" s="123" t="str">
        <f>V53&amp;W53&amp;X53&amp;Y53&amp;Z53&amp;"
"&amp;AA53&amp;"
"
&amp;AB53&amp;"
"&amp;AC53</f>
        <v>Các tuyến đường giao thông không đấu nối trực tiếp và thông ra Đường ấp 4 đi ấp 6 đoạn từ Đường Lộ 25 - Sông Nhạn đến Đường tỉnh 773 có hiện trạng là đường nhựa, bê tông xi măng:
- Có bề rộng ≥5m, cách đường phố ≤600m.
- Có bề rộng từ ≥3m đến &lt;5m, cách đường phố ≤400m.
- Có bề rộng &lt;3m, cách đường phố ≤200m.</v>
      </c>
      <c r="E53" s="124"/>
      <c r="F53" s="125"/>
      <c r="G53" s="117">
        <v>890</v>
      </c>
      <c r="H53" s="114">
        <v>620</v>
      </c>
      <c r="I53" s="114">
        <v>530</v>
      </c>
      <c r="J53" s="121">
        <f>VLOOKUP(C53,'[1]1. MA DO'!$E$5:$AA$1933,23,0)</f>
        <v>1.1299999999999999</v>
      </c>
      <c r="K53" s="104">
        <f t="shared" si="1"/>
        <v>1.1299999999999999</v>
      </c>
      <c r="L53" s="104">
        <f t="shared" si="2"/>
        <v>1.1299999999999999</v>
      </c>
      <c r="M53" s="115">
        <f t="shared" si="107"/>
        <v>2000</v>
      </c>
      <c r="N53" s="115">
        <f t="shared" si="108"/>
        <v>1000</v>
      </c>
      <c r="O53" s="115">
        <f t="shared" si="109"/>
        <v>880</v>
      </c>
      <c r="P53" s="115">
        <f t="shared" si="110"/>
        <v>700</v>
      </c>
      <c r="Q53" s="116">
        <f t="shared" si="111"/>
        <v>2100</v>
      </c>
      <c r="R53" s="116">
        <f t="shared" si="112"/>
        <v>1100</v>
      </c>
      <c r="S53" s="116">
        <f t="shared" si="113"/>
        <v>990</v>
      </c>
      <c r="T53" s="116">
        <f t="shared" si="114"/>
        <v>780</v>
      </c>
      <c r="U53" s="116">
        <f t="shared" si="114"/>
        <v>2</v>
      </c>
      <c r="V53" s="116" t="str">
        <f t="shared" si="115"/>
        <v xml:space="preserve">Các tuyến đường giao thông không đấu nối trực tiếp và thông ra </v>
      </c>
      <c r="W53" s="116" t="str">
        <f t="shared" si="116"/>
        <v>Đường ấp 4 đi ấp 6</v>
      </c>
      <c r="X53" s="116" t="str">
        <f t="shared" si="116"/>
        <v xml:space="preserve"> đoạn từ Đường Lộ 25 - Sông Nhạn</v>
      </c>
      <c r="Y53" s="116" t="str">
        <f t="shared" si="117"/>
        <v xml:space="preserve"> đến Đường tỉnh 773</v>
      </c>
      <c r="Z53" s="116" t="s">
        <v>85</v>
      </c>
      <c r="AA53" s="116" t="str">
        <f t="shared" ref="AA53:AC53" si="121">AA46</f>
        <v>- Có bề rộng ≥5m, cách đường phố ≤600m.</v>
      </c>
      <c r="AB53" s="116" t="str">
        <f t="shared" si="121"/>
        <v>- Có bề rộng từ ≥3m đến &lt;5m, cách đường phố ≤400m.</v>
      </c>
      <c r="AC53" s="116" t="str">
        <f t="shared" si="121"/>
        <v>- Có bề rộng &lt;3m, cách đường phố ≤200m.</v>
      </c>
    </row>
    <row r="54" spans="1:29" s="34" customFormat="1" ht="96" customHeight="1" x14ac:dyDescent="0.25">
      <c r="A54" s="112">
        <f t="shared" si="4"/>
        <v>49</v>
      </c>
      <c r="B54" s="112" t="str">
        <f t="shared" si="105"/>
        <v>VT4*0,8</v>
      </c>
      <c r="C54" s="112" t="str">
        <f t="shared" si="106"/>
        <v>CM34NT2</v>
      </c>
      <c r="D54" s="123" t="str">
        <f>V54&amp;W54&amp;X54&amp;Y54&amp;Z54</f>
        <v>Các tuyến đường giao thông không đấu nối trực tiếp và thông ra Đường ấp 4 đi ấp 6 đoạn từ Đường Lộ 25 - Sông Nhạn đến Đường tỉnh 773 có hiện trạng là đường nhựa, bê tông xi măng:
- Có bề rộng từ ≥3m đến &lt;5m, cách đường phố &gt; 600m.
- Có bề rộng &lt;3m, cách đường phố &gt; 200m.</v>
      </c>
      <c r="E54" s="124"/>
      <c r="F54" s="125"/>
      <c r="G54" s="117">
        <v>700</v>
      </c>
      <c r="H54" s="114">
        <v>490</v>
      </c>
      <c r="I54" s="114">
        <v>420</v>
      </c>
      <c r="J54" s="121">
        <f>VLOOKUP(C54,'[1]1. MA DO'!$E$5:$AA$1933,23,0)</f>
        <v>1.1299999999999999</v>
      </c>
      <c r="K54" s="104">
        <f t="shared" si="1"/>
        <v>1.1299999999999999</v>
      </c>
      <c r="L54" s="104">
        <f t="shared" si="2"/>
        <v>1.1299999999999999</v>
      </c>
      <c r="M54" s="115">
        <f t="shared" si="107"/>
        <v>2000</v>
      </c>
      <c r="N54" s="115">
        <f t="shared" si="108"/>
        <v>1000</v>
      </c>
      <c r="O54" s="115">
        <f t="shared" si="109"/>
        <v>880</v>
      </c>
      <c r="P54" s="115">
        <f t="shared" si="110"/>
        <v>700</v>
      </c>
      <c r="Q54" s="116">
        <f t="shared" si="111"/>
        <v>2100</v>
      </c>
      <c r="R54" s="116">
        <f t="shared" si="112"/>
        <v>1100</v>
      </c>
      <c r="S54" s="116">
        <f t="shared" si="113"/>
        <v>990</v>
      </c>
      <c r="T54" s="116">
        <f t="shared" si="114"/>
        <v>780</v>
      </c>
      <c r="U54" s="116">
        <f t="shared" si="114"/>
        <v>2</v>
      </c>
      <c r="V54" s="116" t="str">
        <f t="shared" si="115"/>
        <v xml:space="preserve">Các tuyến đường giao thông không đấu nối trực tiếp và thông ra </v>
      </c>
      <c r="W54" s="116" t="str">
        <f t="shared" si="116"/>
        <v>Đường ấp 4 đi ấp 6</v>
      </c>
      <c r="X54" s="116" t="str">
        <f t="shared" si="116"/>
        <v xml:space="preserve"> đoạn từ Đường Lộ 25 - Sông Nhạn</v>
      </c>
      <c r="Y54" s="116" t="str">
        <f t="shared" si="117"/>
        <v xml:space="preserve"> đến Đường tỉnh 773</v>
      </c>
      <c r="Z54" s="116" t="s">
        <v>86</v>
      </c>
      <c r="AA54" s="116">
        <f t="shared" ref="AA54:AC54" si="122">AA47</f>
        <v>0</v>
      </c>
      <c r="AB54" s="116">
        <f t="shared" si="122"/>
        <v>0</v>
      </c>
      <c r="AC54" s="116">
        <f t="shared" si="122"/>
        <v>0</v>
      </c>
    </row>
    <row r="55" spans="1:29" s="34" customFormat="1" ht="110.25" customHeight="1" x14ac:dyDescent="0.25">
      <c r="A55" s="112">
        <f t="shared" si="4"/>
        <v>50</v>
      </c>
      <c r="B55" s="112" t="str">
        <f>'Đầu vào (2)'!G50</f>
        <v>CM35NT2</v>
      </c>
      <c r="C55" s="112" t="str">
        <f>$B$55</f>
        <v>CM35NT2</v>
      </c>
      <c r="D55" s="113" t="str">
        <f>'Đầu vào (2)'!H50</f>
        <v>Đường Suối Đục - Cầu Mên</v>
      </c>
      <c r="E55" s="113" t="str">
        <f>'Đầu vào (2)'!I50</f>
        <v>Đường tỉnh 773</v>
      </c>
      <c r="F55" s="113" t="str">
        <f>'Đầu vào (2)'!K50</f>
        <v>Xã Bình An</v>
      </c>
      <c r="G55" s="58">
        <v>2300</v>
      </c>
      <c r="H55" s="114">
        <v>1600</v>
      </c>
      <c r="I55" s="114">
        <v>1400</v>
      </c>
      <c r="J55" s="121">
        <f>VLOOKUP(C55,'[1]1. MA DO'!$E$5:$AA$1933,23,0)</f>
        <v>1.1000000000000001</v>
      </c>
      <c r="K55" s="104">
        <f t="shared" si="1"/>
        <v>1.1000000000000001</v>
      </c>
      <c r="L55" s="104">
        <f t="shared" si="2"/>
        <v>1.1000000000000001</v>
      </c>
      <c r="M55" s="115">
        <f>'Đầu vào (2)'!L50</f>
        <v>2000</v>
      </c>
      <c r="N55" s="115">
        <f>'Đầu vào (2)'!M50</f>
        <v>1000</v>
      </c>
      <c r="O55" s="115">
        <f>'Đầu vào (2)'!N50</f>
        <v>880</v>
      </c>
      <c r="P55" s="115">
        <f>'Đầu vào (2)'!O50</f>
        <v>700</v>
      </c>
      <c r="Q55" s="116">
        <f>VLOOKUP(B55,'[2]Giá đề xuất ODT'!$G$11:$AD$2233,21,0)</f>
        <v>2300</v>
      </c>
      <c r="R55" s="116">
        <f>VLOOKUP(B55,'[2]Giá đề xuất ODT'!$G$11:$AD$2233,22,0)</f>
        <v>1200</v>
      </c>
      <c r="S55" s="116">
        <f>VLOOKUP(B55,'[2]Giá đề xuất ODT'!$G$11:$AD$2233,23,0)</f>
        <v>1000</v>
      </c>
      <c r="T55" s="116">
        <f>VLOOKUP(B55,'[2]Giá đề xuất ODT'!$G$11:$AD$2233,24,0)</f>
        <v>820</v>
      </c>
      <c r="U55" s="116">
        <v>3</v>
      </c>
      <c r="V55" s="116"/>
      <c r="W55" s="116" t="str">
        <f>D55</f>
        <v>Đường Suối Đục - Cầu Mên</v>
      </c>
      <c r="X55" s="116" t="str">
        <f>" đoạn từ "&amp;E55</f>
        <v xml:space="preserve"> đoạn từ Đường tỉnh 773</v>
      </c>
      <c r="Y55" s="116" t="str">
        <f>" đến "&amp;F55</f>
        <v xml:space="preserve"> đến Xã Bình An</v>
      </c>
      <c r="Z55" s="116"/>
      <c r="AA55" s="116"/>
      <c r="AB55" s="116"/>
      <c r="AC55" s="116">
        <v>0</v>
      </c>
    </row>
    <row r="56" spans="1:29" s="34" customFormat="1" ht="96" customHeight="1" x14ac:dyDescent="0.25">
      <c r="A56" s="112">
        <f t="shared" si="4"/>
        <v>51</v>
      </c>
      <c r="B56" s="112" t="str">
        <f t="shared" ref="B56:B61" si="123">B49</f>
        <v>VT2</v>
      </c>
      <c r="C56" s="112" t="str">
        <f t="shared" ref="C56:C61" si="124">$B$55</f>
        <v>CM35NT2</v>
      </c>
      <c r="D56" s="123" t="str">
        <f>V56&amp;W56&amp;X56&amp;Y56&amp;Z56&amp;"
"&amp;AA56&amp;"
"
&amp;AB56</f>
        <v>Các tuyến đường giao thông đấu nối trực tiếp ra Đường Suối Đục - Cầu Mên đoạn từ Đường tỉnh 773 đến Xã Bình An có hiện trạng là đường nhựa, bê tông xi măng:
- Có bề rộng ≥5m, cách đường phố ≤600m.
- Có bề rộng từ ≥3m đến &lt;5m, cách đường phố ≤400m.</v>
      </c>
      <c r="E56" s="124"/>
      <c r="F56" s="125"/>
      <c r="G56" s="117">
        <v>1200</v>
      </c>
      <c r="H56" s="114">
        <v>840</v>
      </c>
      <c r="I56" s="114">
        <v>720</v>
      </c>
      <c r="J56" s="121">
        <f>VLOOKUP(C56,'[1]1. MA DO'!$E$5:$AA$1933,23,0)</f>
        <v>1.1000000000000001</v>
      </c>
      <c r="K56" s="104">
        <f t="shared" si="1"/>
        <v>1.1000000000000001</v>
      </c>
      <c r="L56" s="104">
        <f t="shared" si="2"/>
        <v>1.1000000000000001</v>
      </c>
      <c r="M56" s="115">
        <f t="shared" ref="M56:M61" si="125">M55</f>
        <v>2000</v>
      </c>
      <c r="N56" s="115">
        <f t="shared" ref="N56:N61" si="126">N55</f>
        <v>1000</v>
      </c>
      <c r="O56" s="115">
        <f t="shared" ref="O56:O61" si="127">O55</f>
        <v>880</v>
      </c>
      <c r="P56" s="115">
        <f t="shared" ref="P56:P61" si="128">P55</f>
        <v>700</v>
      </c>
      <c r="Q56" s="116">
        <f t="shared" ref="Q56:Q61" si="129">Q55</f>
        <v>2300</v>
      </c>
      <c r="R56" s="116">
        <f t="shared" ref="R56:R61" si="130">R55</f>
        <v>1200</v>
      </c>
      <c r="S56" s="116">
        <f t="shared" ref="S56:S61" si="131">S55</f>
        <v>1000</v>
      </c>
      <c r="T56" s="116">
        <f t="shared" ref="T56:U61" si="132">T55</f>
        <v>820</v>
      </c>
      <c r="U56" s="116">
        <f t="shared" si="132"/>
        <v>3</v>
      </c>
      <c r="V56" s="116" t="str">
        <f t="shared" ref="V56:V61" si="133">V49</f>
        <v xml:space="preserve">Các tuyến đường giao thông đấu nối trực tiếp ra </v>
      </c>
      <c r="W56" s="116" t="str">
        <f t="shared" ref="W56:X61" si="134">W55</f>
        <v>Đường Suối Đục - Cầu Mên</v>
      </c>
      <c r="X56" s="116" t="str">
        <f t="shared" si="134"/>
        <v xml:space="preserve"> đoạn từ Đường tỉnh 773</v>
      </c>
      <c r="Y56" s="116" t="str">
        <f t="shared" ref="Y56:Y61" si="135">Y55</f>
        <v xml:space="preserve"> đến Xã Bình An</v>
      </c>
      <c r="Z56" s="116" t="s">
        <v>85</v>
      </c>
      <c r="AA56" s="116" t="str">
        <f>AA49</f>
        <v>- Có bề rộng ≥5m, cách đường phố ≤600m.</v>
      </c>
      <c r="AB56" s="116" t="str">
        <f>AB49</f>
        <v>- Có bề rộng từ ≥3m đến &lt;5m, cách đường phố ≤400m.</v>
      </c>
      <c r="AC56" s="116">
        <f>AC49</f>
        <v>0</v>
      </c>
    </row>
    <row r="57" spans="1:29" s="34" customFormat="1" ht="96" customHeight="1" x14ac:dyDescent="0.25">
      <c r="A57" s="112">
        <f t="shared" si="4"/>
        <v>52</v>
      </c>
      <c r="B57" s="112" t="str">
        <f t="shared" si="123"/>
        <v>VT3</v>
      </c>
      <c r="C57" s="112" t="str">
        <f t="shared" si="124"/>
        <v>CM35NT2</v>
      </c>
      <c r="D57" s="123" t="str">
        <f>V57&amp;W57&amp;X57&amp;Y57&amp;Z57&amp;"
"&amp;AA57&amp;"
"&amp;AB57&amp;"
"&amp;AC57</f>
        <v>Các tuyến đường giao thông đấu nối trực tiếp ra Đường Suối Đục - Cầu Mên đoạn từ Đường tỉnh 773 đến Xã Bình An có hiện trạng là đường nhựa, bê tông xi măng:
- Có bề rộng ≥5m, cách đường phố &gt;600m.
- Có bề rộng từ ≥3m đến &lt;5m, cách đường phố từ &gt;400m đến ≤600m.
- Có bề rộng &lt;3m, cách đường phố ≤200m.</v>
      </c>
      <c r="E57" s="124"/>
      <c r="F57" s="125"/>
      <c r="G57" s="117">
        <v>1000</v>
      </c>
      <c r="H57" s="114">
        <v>700</v>
      </c>
      <c r="I57" s="114">
        <v>600</v>
      </c>
      <c r="J57" s="121">
        <f>VLOOKUP(C57,'[1]1. MA DO'!$E$5:$AA$1933,23,0)</f>
        <v>1.1000000000000001</v>
      </c>
      <c r="K57" s="104">
        <f t="shared" si="1"/>
        <v>1.1000000000000001</v>
      </c>
      <c r="L57" s="104">
        <f t="shared" si="2"/>
        <v>1.1000000000000001</v>
      </c>
      <c r="M57" s="115">
        <f t="shared" si="125"/>
        <v>2000</v>
      </c>
      <c r="N57" s="115">
        <f t="shared" si="126"/>
        <v>1000</v>
      </c>
      <c r="O57" s="115">
        <f t="shared" si="127"/>
        <v>880</v>
      </c>
      <c r="P57" s="115">
        <f t="shared" si="128"/>
        <v>700</v>
      </c>
      <c r="Q57" s="116">
        <f t="shared" si="129"/>
        <v>2300</v>
      </c>
      <c r="R57" s="116">
        <f t="shared" si="130"/>
        <v>1200</v>
      </c>
      <c r="S57" s="116">
        <f t="shared" si="131"/>
        <v>1000</v>
      </c>
      <c r="T57" s="116">
        <f t="shared" si="132"/>
        <v>820</v>
      </c>
      <c r="U57" s="116">
        <f t="shared" si="132"/>
        <v>3</v>
      </c>
      <c r="V57" s="116" t="str">
        <f t="shared" si="133"/>
        <v xml:space="preserve">Các tuyến đường giao thông đấu nối trực tiếp ra </v>
      </c>
      <c r="W57" s="116" t="str">
        <f t="shared" si="134"/>
        <v>Đường Suối Đục - Cầu Mên</v>
      </c>
      <c r="X57" s="116" t="str">
        <f t="shared" si="134"/>
        <v xml:space="preserve"> đoạn từ Đường tỉnh 773</v>
      </c>
      <c r="Y57" s="116" t="str">
        <f t="shared" si="135"/>
        <v xml:space="preserve"> đến Xã Bình An</v>
      </c>
      <c r="Z57" s="116" t="s">
        <v>85</v>
      </c>
      <c r="AA57" s="116" t="str">
        <f t="shared" ref="AA57:AC57" si="136">AA50</f>
        <v>- Có bề rộng ≥5m, cách đường phố &gt;600m.</v>
      </c>
      <c r="AB57" s="116" t="str">
        <f t="shared" si="136"/>
        <v>- Có bề rộng từ ≥3m đến &lt;5m, cách đường phố từ &gt;400m đến ≤600m.</v>
      </c>
      <c r="AC57" s="116" t="str">
        <f t="shared" si="136"/>
        <v>- Có bề rộng &lt;3m, cách đường phố ≤200m.</v>
      </c>
    </row>
    <row r="58" spans="1:29" s="34" customFormat="1" ht="96" customHeight="1" x14ac:dyDescent="0.25">
      <c r="A58" s="112">
        <f t="shared" si="4"/>
        <v>53</v>
      </c>
      <c r="B58" s="112" t="str">
        <f t="shared" si="123"/>
        <v>VT4</v>
      </c>
      <c r="C58" s="112" t="str">
        <f t="shared" si="124"/>
        <v>CM35NT2</v>
      </c>
      <c r="D58" s="123" t="str">
        <f>V58&amp;W58&amp;X58&amp;Y58&amp;Z58</f>
        <v>Các tuyến đường giao thông đấu nối trực tiếp ra Đường Suối Đục - Cầu Mên đoạn từ Đường tỉnh 773 đến Xã Bình An có hiện trạng là đường nhựa, bê tông xi măng:
- Có bề rộng từ ≥3m đến &lt;5m, cách đường phố &gt; 600m.
- Có bề rộng &lt;3m, cách đường phố &gt; 200m.</v>
      </c>
      <c r="E58" s="124"/>
      <c r="F58" s="125"/>
      <c r="G58" s="117">
        <v>820</v>
      </c>
      <c r="H58" s="114">
        <v>570</v>
      </c>
      <c r="I58" s="114">
        <v>490</v>
      </c>
      <c r="J58" s="121">
        <f>VLOOKUP(C58,'[1]1. MA DO'!$E$5:$AA$1933,23,0)</f>
        <v>1.1000000000000001</v>
      </c>
      <c r="K58" s="104">
        <f t="shared" si="1"/>
        <v>1.1000000000000001</v>
      </c>
      <c r="L58" s="104">
        <f t="shared" si="2"/>
        <v>1.1000000000000001</v>
      </c>
      <c r="M58" s="115">
        <f t="shared" si="125"/>
        <v>2000</v>
      </c>
      <c r="N58" s="115">
        <f t="shared" si="126"/>
        <v>1000</v>
      </c>
      <c r="O58" s="115">
        <f t="shared" si="127"/>
        <v>880</v>
      </c>
      <c r="P58" s="115">
        <f t="shared" si="128"/>
        <v>700</v>
      </c>
      <c r="Q58" s="116">
        <f t="shared" si="129"/>
        <v>2300</v>
      </c>
      <c r="R58" s="116">
        <f t="shared" si="130"/>
        <v>1200</v>
      </c>
      <c r="S58" s="116">
        <f t="shared" si="131"/>
        <v>1000</v>
      </c>
      <c r="T58" s="116">
        <f t="shared" si="132"/>
        <v>820</v>
      </c>
      <c r="U58" s="116">
        <f t="shared" si="132"/>
        <v>3</v>
      </c>
      <c r="V58" s="116" t="str">
        <f t="shared" si="133"/>
        <v xml:space="preserve">Các tuyến đường giao thông đấu nối trực tiếp ra </v>
      </c>
      <c r="W58" s="116" t="str">
        <f t="shared" si="134"/>
        <v>Đường Suối Đục - Cầu Mên</v>
      </c>
      <c r="X58" s="116" t="str">
        <f t="shared" si="134"/>
        <v xml:space="preserve"> đoạn từ Đường tỉnh 773</v>
      </c>
      <c r="Y58" s="116" t="str">
        <f t="shared" si="135"/>
        <v xml:space="preserve"> đến Xã Bình An</v>
      </c>
      <c r="Z58" s="116" t="s">
        <v>86</v>
      </c>
      <c r="AA58" s="116">
        <f t="shared" ref="AA58:AC58" si="137">AA51</f>
        <v>0</v>
      </c>
      <c r="AB58" s="116">
        <f t="shared" si="137"/>
        <v>0</v>
      </c>
      <c r="AC58" s="116">
        <f t="shared" si="137"/>
        <v>0</v>
      </c>
    </row>
    <row r="59" spans="1:29" s="34" customFormat="1" ht="96" customHeight="1" x14ac:dyDescent="0.25">
      <c r="A59" s="112">
        <f t="shared" si="4"/>
        <v>54</v>
      </c>
      <c r="B59" s="112" t="str">
        <f t="shared" si="123"/>
        <v>VT2*0,8</v>
      </c>
      <c r="C59" s="112" t="str">
        <f t="shared" si="124"/>
        <v>CM35NT2</v>
      </c>
      <c r="D59" s="123" t="str">
        <f>V59&amp;W59&amp;X59&amp;Y59&amp;Z59&amp;"
"&amp;AA59&amp;"
"
&amp;AB59</f>
        <v>Các tuyến đường giao thông không đấu nối trực tiếp và thông ra Đường Suối Đục - Cầu Mên đoạn từ Đường tỉnh 773 đến Xã Bình An có hiện trạng là đường nhựa, bê tông xi măng:
- Có bề rộng ≥5m, cách đường phố ≤600m.
- Có bề rộng từ ≥3m đến &lt;5m, cách đường phố ≤400m.</v>
      </c>
      <c r="E59" s="124"/>
      <c r="F59" s="125"/>
      <c r="G59" s="117">
        <v>1100</v>
      </c>
      <c r="H59" s="114">
        <v>770</v>
      </c>
      <c r="I59" s="114">
        <v>660</v>
      </c>
      <c r="J59" s="121">
        <f>VLOOKUP(C59,'[1]1. MA DO'!$E$5:$AA$1933,23,0)</f>
        <v>1.1000000000000001</v>
      </c>
      <c r="K59" s="104">
        <f t="shared" si="1"/>
        <v>1.1000000000000001</v>
      </c>
      <c r="L59" s="104">
        <f t="shared" si="2"/>
        <v>1.1000000000000001</v>
      </c>
      <c r="M59" s="115">
        <f t="shared" si="125"/>
        <v>2000</v>
      </c>
      <c r="N59" s="115">
        <f t="shared" si="126"/>
        <v>1000</v>
      </c>
      <c r="O59" s="115">
        <f t="shared" si="127"/>
        <v>880</v>
      </c>
      <c r="P59" s="115">
        <f t="shared" si="128"/>
        <v>700</v>
      </c>
      <c r="Q59" s="116">
        <f t="shared" si="129"/>
        <v>2300</v>
      </c>
      <c r="R59" s="116">
        <f t="shared" si="130"/>
        <v>1200</v>
      </c>
      <c r="S59" s="116">
        <f t="shared" si="131"/>
        <v>1000</v>
      </c>
      <c r="T59" s="116">
        <f t="shared" si="132"/>
        <v>820</v>
      </c>
      <c r="U59" s="116">
        <f t="shared" si="132"/>
        <v>3</v>
      </c>
      <c r="V59" s="116" t="str">
        <f t="shared" si="133"/>
        <v xml:space="preserve">Các tuyến đường giao thông không đấu nối trực tiếp và thông ra </v>
      </c>
      <c r="W59" s="116" t="str">
        <f t="shared" si="134"/>
        <v>Đường Suối Đục - Cầu Mên</v>
      </c>
      <c r="X59" s="116" t="str">
        <f t="shared" si="134"/>
        <v xml:space="preserve"> đoạn từ Đường tỉnh 773</v>
      </c>
      <c r="Y59" s="116" t="str">
        <f t="shared" si="135"/>
        <v xml:space="preserve"> đến Xã Bình An</v>
      </c>
      <c r="Z59" s="116" t="s">
        <v>85</v>
      </c>
      <c r="AA59" s="116" t="str">
        <f t="shared" ref="AA59:AC59" si="138">AA52</f>
        <v>- Có bề rộng ≥5m, cách đường phố ≤600m.</v>
      </c>
      <c r="AB59" s="116" t="str">
        <f t="shared" si="138"/>
        <v>- Có bề rộng từ ≥3m đến &lt;5m, cách đường phố ≤400m.</v>
      </c>
      <c r="AC59" s="116">
        <f t="shared" si="138"/>
        <v>0</v>
      </c>
    </row>
    <row r="60" spans="1:29" s="34" customFormat="1" ht="96" customHeight="1" x14ac:dyDescent="0.25">
      <c r="A60" s="112">
        <f t="shared" si="4"/>
        <v>55</v>
      </c>
      <c r="B60" s="112" t="str">
        <f t="shared" si="123"/>
        <v>VT3*0,8</v>
      </c>
      <c r="C60" s="112" t="str">
        <f t="shared" si="124"/>
        <v>CM35NT2</v>
      </c>
      <c r="D60" s="123" t="str">
        <f>V60&amp;W60&amp;X60&amp;Y60&amp;Z60&amp;"
"&amp;AA60&amp;"
"
&amp;AB60&amp;"
"&amp;AC60</f>
        <v>Các tuyến đường giao thông không đấu nối trực tiếp và thông ra Đường Suối Đục - Cầu Mên đoạn từ Đường tỉnh 773 đến Xã Bình An có hiện trạng là đường nhựa, bê tông xi măng:
- Có bề rộng ≥5m, cách đường phố ≤600m.
- Có bề rộng từ ≥3m đến &lt;5m, cách đường phố ≤400m.
- Có bề rộng &lt;3m, cách đường phố ≤200m.</v>
      </c>
      <c r="E60" s="124"/>
      <c r="F60" s="125"/>
      <c r="G60" s="117">
        <v>900</v>
      </c>
      <c r="H60" s="114">
        <v>630</v>
      </c>
      <c r="I60" s="114">
        <v>540</v>
      </c>
      <c r="J60" s="121">
        <f>VLOOKUP(C60,'[1]1. MA DO'!$E$5:$AA$1933,23,0)</f>
        <v>1.1000000000000001</v>
      </c>
      <c r="K60" s="104">
        <f t="shared" si="1"/>
        <v>1.1000000000000001</v>
      </c>
      <c r="L60" s="104">
        <f t="shared" si="2"/>
        <v>1.1000000000000001</v>
      </c>
      <c r="M60" s="115">
        <f t="shared" si="125"/>
        <v>2000</v>
      </c>
      <c r="N60" s="115">
        <f t="shared" si="126"/>
        <v>1000</v>
      </c>
      <c r="O60" s="115">
        <f t="shared" si="127"/>
        <v>880</v>
      </c>
      <c r="P60" s="115">
        <f t="shared" si="128"/>
        <v>700</v>
      </c>
      <c r="Q60" s="116">
        <f t="shared" si="129"/>
        <v>2300</v>
      </c>
      <c r="R60" s="116">
        <f t="shared" si="130"/>
        <v>1200</v>
      </c>
      <c r="S60" s="116">
        <f t="shared" si="131"/>
        <v>1000</v>
      </c>
      <c r="T60" s="116">
        <f t="shared" si="132"/>
        <v>820</v>
      </c>
      <c r="U60" s="116">
        <f t="shared" si="132"/>
        <v>3</v>
      </c>
      <c r="V60" s="116" t="str">
        <f t="shared" si="133"/>
        <v xml:space="preserve">Các tuyến đường giao thông không đấu nối trực tiếp và thông ra </v>
      </c>
      <c r="W60" s="116" t="str">
        <f t="shared" si="134"/>
        <v>Đường Suối Đục - Cầu Mên</v>
      </c>
      <c r="X60" s="116" t="str">
        <f t="shared" si="134"/>
        <v xml:space="preserve"> đoạn từ Đường tỉnh 773</v>
      </c>
      <c r="Y60" s="116" t="str">
        <f t="shared" si="135"/>
        <v xml:space="preserve"> đến Xã Bình An</v>
      </c>
      <c r="Z60" s="116" t="s">
        <v>85</v>
      </c>
      <c r="AA60" s="116" t="str">
        <f t="shared" ref="AA60:AC60" si="139">AA53</f>
        <v>- Có bề rộng ≥5m, cách đường phố ≤600m.</v>
      </c>
      <c r="AB60" s="116" t="str">
        <f t="shared" si="139"/>
        <v>- Có bề rộng từ ≥3m đến &lt;5m, cách đường phố ≤400m.</v>
      </c>
      <c r="AC60" s="116" t="str">
        <f t="shared" si="139"/>
        <v>- Có bề rộng &lt;3m, cách đường phố ≤200m.</v>
      </c>
    </row>
    <row r="61" spans="1:29" s="34" customFormat="1" ht="96" customHeight="1" x14ac:dyDescent="0.25">
      <c r="A61" s="112">
        <f t="shared" si="4"/>
        <v>56</v>
      </c>
      <c r="B61" s="112" t="str">
        <f t="shared" si="123"/>
        <v>VT4*0,8</v>
      </c>
      <c r="C61" s="112" t="str">
        <f t="shared" si="124"/>
        <v>CM35NT2</v>
      </c>
      <c r="D61" s="123" t="str">
        <f>V61&amp;W61&amp;X61&amp;Y61&amp;Z61</f>
        <v>Các tuyến đường giao thông không đấu nối trực tiếp và thông ra Đường Suối Đục - Cầu Mên đoạn từ Đường tỉnh 773 đến Xã Bình An có hiện trạng là đường nhựa, bê tông xi măng:
- Có bề rộng từ ≥3m đến &lt;5m, cách đường phố &gt; 600m.
- Có bề rộng &lt;3m, cách đường phố &gt; 200m.</v>
      </c>
      <c r="E61" s="124"/>
      <c r="F61" s="125"/>
      <c r="G61" s="117">
        <v>740</v>
      </c>
      <c r="H61" s="114">
        <v>520</v>
      </c>
      <c r="I61" s="114">
        <v>440</v>
      </c>
      <c r="J61" s="121">
        <f>VLOOKUP(C61,'[1]1. MA DO'!$E$5:$AA$1933,23,0)</f>
        <v>1.1000000000000001</v>
      </c>
      <c r="K61" s="104">
        <f t="shared" si="1"/>
        <v>1.1000000000000001</v>
      </c>
      <c r="L61" s="104">
        <f t="shared" si="2"/>
        <v>1.1000000000000001</v>
      </c>
      <c r="M61" s="115">
        <f t="shared" si="125"/>
        <v>2000</v>
      </c>
      <c r="N61" s="115">
        <f t="shared" si="126"/>
        <v>1000</v>
      </c>
      <c r="O61" s="115">
        <f t="shared" si="127"/>
        <v>880</v>
      </c>
      <c r="P61" s="115">
        <f t="shared" si="128"/>
        <v>700</v>
      </c>
      <c r="Q61" s="116">
        <f t="shared" si="129"/>
        <v>2300</v>
      </c>
      <c r="R61" s="116">
        <f t="shared" si="130"/>
        <v>1200</v>
      </c>
      <c r="S61" s="116">
        <f t="shared" si="131"/>
        <v>1000</v>
      </c>
      <c r="T61" s="116">
        <f t="shared" si="132"/>
        <v>820</v>
      </c>
      <c r="U61" s="116">
        <f t="shared" si="132"/>
        <v>3</v>
      </c>
      <c r="V61" s="116" t="str">
        <f t="shared" si="133"/>
        <v xml:space="preserve">Các tuyến đường giao thông không đấu nối trực tiếp và thông ra </v>
      </c>
      <c r="W61" s="116" t="str">
        <f t="shared" si="134"/>
        <v>Đường Suối Đục - Cầu Mên</v>
      </c>
      <c r="X61" s="116" t="str">
        <f t="shared" si="134"/>
        <v xml:space="preserve"> đoạn từ Đường tỉnh 773</v>
      </c>
      <c r="Y61" s="116" t="str">
        <f t="shared" si="135"/>
        <v xml:space="preserve"> đến Xã Bình An</v>
      </c>
      <c r="Z61" s="116" t="s">
        <v>86</v>
      </c>
      <c r="AA61" s="116">
        <f t="shared" ref="AA61:AC61" si="140">AA54</f>
        <v>0</v>
      </c>
      <c r="AB61" s="116">
        <f t="shared" si="140"/>
        <v>0</v>
      </c>
      <c r="AC61" s="116">
        <f t="shared" si="140"/>
        <v>0</v>
      </c>
    </row>
    <row r="62" spans="1:29" s="34" customFormat="1" ht="110.25" customHeight="1" x14ac:dyDescent="0.25">
      <c r="A62" s="112">
        <f t="shared" si="4"/>
        <v>57</v>
      </c>
      <c r="B62" s="112" t="str">
        <f>'Đầu vào (2)'!G57</f>
        <v>CM19NT1</v>
      </c>
      <c r="C62" s="112" t="str">
        <f>$B$62</f>
        <v>CM19NT1</v>
      </c>
      <c r="D62" s="113" t="str">
        <f>'Đầu vào (2)'!H57</f>
        <v>Đường Hương lộ 10 xây dựng mới tránh sân bay Long Thành, đoạn thuộc xã Xuân Quế</v>
      </c>
      <c r="E62" s="113" t="str">
        <f>'Đầu vào (2)'!I57</f>
        <v>Đoạn từ giáp ranh xã Xuân Đường</v>
      </c>
      <c r="F62" s="113" t="str">
        <f>'Đầu vào (2)'!K57</f>
        <v>Giáp ranh xã Bình An</v>
      </c>
      <c r="G62" s="58">
        <v>1900</v>
      </c>
      <c r="H62" s="114">
        <v>1300</v>
      </c>
      <c r="I62" s="114">
        <v>1100</v>
      </c>
      <c r="J62" s="121">
        <f>VLOOKUP(C62,'[1]1. MA DO'!$E$5:$AA$1933,23,0)</f>
        <v>1.1299999999999999</v>
      </c>
      <c r="K62" s="104">
        <f t="shared" si="1"/>
        <v>1.1299999999999999</v>
      </c>
      <c r="L62" s="104">
        <f t="shared" si="2"/>
        <v>1.1299999999999999</v>
      </c>
      <c r="M62" s="115">
        <f>'Đầu vào (2)'!L57</f>
        <v>1600</v>
      </c>
      <c r="N62" s="115">
        <f>'Đầu vào (2)'!M57</f>
        <v>800</v>
      </c>
      <c r="O62" s="115">
        <f>'Đầu vào (2)'!N57</f>
        <v>700</v>
      </c>
      <c r="P62" s="115">
        <f>'Đầu vào (2)'!O57</f>
        <v>550</v>
      </c>
      <c r="Q62" s="116">
        <f>VLOOKUP(B62,'[2]Giá đề xuất ODT'!$G$11:$AD$2233,21,0)</f>
        <v>1900</v>
      </c>
      <c r="R62" s="116">
        <f>VLOOKUP(B62,'[2]Giá đề xuất ODT'!$G$11:$AD$2233,22,0)</f>
        <v>940</v>
      </c>
      <c r="S62" s="116">
        <f>VLOOKUP(B62,'[2]Giá đề xuất ODT'!$G$11:$AD$2233,23,0)</f>
        <v>820</v>
      </c>
      <c r="T62" s="116">
        <f>VLOOKUP(B62,'[2]Giá đề xuất ODT'!$G$11:$AD$2233,24,0)</f>
        <v>640</v>
      </c>
      <c r="U62" s="116">
        <v>3</v>
      </c>
      <c r="V62" s="116"/>
      <c r="W62" s="116" t="str">
        <f>D62</f>
        <v>Đường Hương lộ 10 xây dựng mới tránh sân bay Long Thành, đoạn thuộc xã Xuân Quế</v>
      </c>
      <c r="X62" s="116"/>
      <c r="Y62" s="116"/>
      <c r="Z62" s="116"/>
      <c r="AA62" s="116"/>
      <c r="AB62" s="116"/>
      <c r="AC62" s="116">
        <v>0</v>
      </c>
    </row>
    <row r="63" spans="1:29" s="34" customFormat="1" ht="96" customHeight="1" x14ac:dyDescent="0.25">
      <c r="A63" s="112">
        <f t="shared" si="4"/>
        <v>58</v>
      </c>
      <c r="B63" s="112" t="str">
        <f t="shared" ref="B63:B68" si="141">B56</f>
        <v>VT2</v>
      </c>
      <c r="C63" s="112" t="str">
        <f t="shared" ref="C63:C68" si="142">$B$62</f>
        <v>CM19NT1</v>
      </c>
      <c r="D63" s="123" t="str">
        <f>V63&amp;W63&amp;X63&amp;Y63&amp;Z63&amp;"
"&amp;AA63&amp;"
"
&amp;AB63</f>
        <v>Các tuyến đường giao thông đấu nối trực tiếp ra Đường Hương lộ 10 xây dựng mới tránh sân bay Long Thành, đoạn thuộc xã Xuân Quế có hiện trạng là đường nhựa, bê tông xi măng:
- Có bề rộng ≥5m, cách đường phố ≤600m.
- Có bề rộng từ ≥3m đến &lt;5m, cách đường phố ≤400m.</v>
      </c>
      <c r="E63" s="124"/>
      <c r="F63" s="125"/>
      <c r="G63" s="117">
        <v>940</v>
      </c>
      <c r="H63" s="114">
        <v>660</v>
      </c>
      <c r="I63" s="114">
        <v>560</v>
      </c>
      <c r="J63" s="121">
        <f>VLOOKUP(C63,'[1]1. MA DO'!$E$5:$AA$1933,23,0)</f>
        <v>1.1299999999999999</v>
      </c>
      <c r="K63" s="104">
        <f t="shared" si="1"/>
        <v>1.1299999999999999</v>
      </c>
      <c r="L63" s="104">
        <f t="shared" si="2"/>
        <v>1.1299999999999999</v>
      </c>
      <c r="M63" s="115">
        <f t="shared" ref="M63:M68" si="143">M62</f>
        <v>1600</v>
      </c>
      <c r="N63" s="115">
        <f t="shared" ref="N63:N68" si="144">N62</f>
        <v>800</v>
      </c>
      <c r="O63" s="115">
        <f t="shared" ref="O63:O68" si="145">O62</f>
        <v>700</v>
      </c>
      <c r="P63" s="115">
        <f t="shared" ref="P63:P68" si="146">P62</f>
        <v>550</v>
      </c>
      <c r="Q63" s="116">
        <f t="shared" ref="Q63:Q68" si="147">Q62</f>
        <v>1900</v>
      </c>
      <c r="R63" s="116">
        <f t="shared" ref="R63:R68" si="148">R62</f>
        <v>940</v>
      </c>
      <c r="S63" s="116">
        <f t="shared" ref="S63:S68" si="149">S62</f>
        <v>820</v>
      </c>
      <c r="T63" s="116">
        <f t="shared" ref="T63:U68" si="150">T62</f>
        <v>640</v>
      </c>
      <c r="U63" s="116">
        <f t="shared" si="150"/>
        <v>3</v>
      </c>
      <c r="V63" s="116" t="str">
        <f t="shared" ref="V63:V68" si="151">V56</f>
        <v xml:space="preserve">Các tuyến đường giao thông đấu nối trực tiếp ra </v>
      </c>
      <c r="W63" s="116" t="str">
        <f t="shared" ref="W63:W68" si="152">W62</f>
        <v>Đường Hương lộ 10 xây dựng mới tránh sân bay Long Thành, đoạn thuộc xã Xuân Quế</v>
      </c>
      <c r="X63" s="116"/>
      <c r="Y63" s="116"/>
      <c r="Z63" s="116" t="s">
        <v>85</v>
      </c>
      <c r="AA63" s="116" t="str">
        <f>AA56</f>
        <v>- Có bề rộng ≥5m, cách đường phố ≤600m.</v>
      </c>
      <c r="AB63" s="116" t="str">
        <f>AB56</f>
        <v>- Có bề rộng từ ≥3m đến &lt;5m, cách đường phố ≤400m.</v>
      </c>
      <c r="AC63" s="116">
        <f>AC56</f>
        <v>0</v>
      </c>
    </row>
    <row r="64" spans="1:29" s="34" customFormat="1" ht="96" customHeight="1" x14ac:dyDescent="0.25">
      <c r="A64" s="112">
        <f t="shared" si="4"/>
        <v>59</v>
      </c>
      <c r="B64" s="112" t="str">
        <f t="shared" si="141"/>
        <v>VT3</v>
      </c>
      <c r="C64" s="112" t="str">
        <f t="shared" si="142"/>
        <v>CM19NT1</v>
      </c>
      <c r="D64" s="123" t="str">
        <f>V64&amp;W64&amp;X64&amp;Y64&amp;Z64&amp;"
"&amp;AA64&amp;"
"&amp;AB64&amp;"
"&amp;AC64</f>
        <v>Các tuyến đường giao thông đấu nối trực tiếp ra Đường Hương lộ 10 xây dựng mới tránh sân bay Long Thành, đoạn thuộc xã Xuân Quế có hiện trạng là đường nhựa, bê tông xi măng:
- Có bề rộng ≥5m, cách đường phố &gt;600m.
- Có bề rộng từ ≥3m đến &lt;5m, cách đường phố từ &gt;400m đến ≤600m.
- Có bề rộng &lt;3m, cách đường phố ≤200m.</v>
      </c>
      <c r="E64" s="124"/>
      <c r="F64" s="125"/>
      <c r="G64" s="117">
        <v>820</v>
      </c>
      <c r="H64" s="114">
        <v>570</v>
      </c>
      <c r="I64" s="114">
        <v>490</v>
      </c>
      <c r="J64" s="121">
        <f>VLOOKUP(C64,'[1]1. MA DO'!$E$5:$AA$1933,23,0)</f>
        <v>1.1299999999999999</v>
      </c>
      <c r="K64" s="104">
        <f t="shared" si="1"/>
        <v>1.1299999999999999</v>
      </c>
      <c r="L64" s="104">
        <f t="shared" si="2"/>
        <v>1.1299999999999999</v>
      </c>
      <c r="M64" s="115">
        <f t="shared" si="143"/>
        <v>1600</v>
      </c>
      <c r="N64" s="115">
        <f t="shared" si="144"/>
        <v>800</v>
      </c>
      <c r="O64" s="115">
        <f t="shared" si="145"/>
        <v>700</v>
      </c>
      <c r="P64" s="115">
        <f t="shared" si="146"/>
        <v>550</v>
      </c>
      <c r="Q64" s="116">
        <f t="shared" si="147"/>
        <v>1900</v>
      </c>
      <c r="R64" s="116">
        <f t="shared" si="148"/>
        <v>940</v>
      </c>
      <c r="S64" s="116">
        <f t="shared" si="149"/>
        <v>820</v>
      </c>
      <c r="T64" s="116">
        <f t="shared" si="150"/>
        <v>640</v>
      </c>
      <c r="U64" s="116">
        <f t="shared" si="150"/>
        <v>3</v>
      </c>
      <c r="V64" s="116" t="str">
        <f t="shared" si="151"/>
        <v xml:space="preserve">Các tuyến đường giao thông đấu nối trực tiếp ra </v>
      </c>
      <c r="W64" s="116" t="str">
        <f t="shared" si="152"/>
        <v>Đường Hương lộ 10 xây dựng mới tránh sân bay Long Thành, đoạn thuộc xã Xuân Quế</v>
      </c>
      <c r="X64" s="116"/>
      <c r="Y64" s="116"/>
      <c r="Z64" s="116" t="s">
        <v>85</v>
      </c>
      <c r="AA64" s="116" t="str">
        <f t="shared" ref="AA64:AC64" si="153">AA57</f>
        <v>- Có bề rộng ≥5m, cách đường phố &gt;600m.</v>
      </c>
      <c r="AB64" s="116" t="str">
        <f t="shared" si="153"/>
        <v>- Có bề rộng từ ≥3m đến &lt;5m, cách đường phố từ &gt;400m đến ≤600m.</v>
      </c>
      <c r="AC64" s="116" t="str">
        <f t="shared" si="153"/>
        <v>- Có bề rộng &lt;3m, cách đường phố ≤200m.</v>
      </c>
    </row>
    <row r="65" spans="1:29" s="34" customFormat="1" ht="96" customHeight="1" x14ac:dyDescent="0.25">
      <c r="A65" s="112">
        <f t="shared" si="4"/>
        <v>60</v>
      </c>
      <c r="B65" s="112" t="str">
        <f t="shared" si="141"/>
        <v>VT4</v>
      </c>
      <c r="C65" s="112" t="str">
        <f t="shared" si="142"/>
        <v>CM19NT1</v>
      </c>
      <c r="D65" s="123" t="str">
        <f>V65&amp;W65&amp;X65&amp;Y65&amp;Z65</f>
        <v>Các tuyến đường giao thông đấu nối trực tiếp ra Đường Hương lộ 10 xây dựng mới tránh sân bay Long Thành, đoạn thuộc xã Xuân Quế có hiện trạng là đường nhựa, bê tông xi măng:
- Có bề rộng từ ≥3m đến &lt;5m, cách đường phố &gt; 600m.
- Có bề rộng &lt;3m, cách đường phố &gt; 200m.</v>
      </c>
      <c r="E65" s="124"/>
      <c r="F65" s="125"/>
      <c r="G65" s="117">
        <v>640</v>
      </c>
      <c r="H65" s="114">
        <v>450</v>
      </c>
      <c r="I65" s="114">
        <v>380</v>
      </c>
      <c r="J65" s="121">
        <f>VLOOKUP(C65,'[1]1. MA DO'!$E$5:$AA$1933,23,0)</f>
        <v>1.1299999999999999</v>
      </c>
      <c r="K65" s="104">
        <f t="shared" si="1"/>
        <v>1.1299999999999999</v>
      </c>
      <c r="L65" s="104">
        <f t="shared" si="2"/>
        <v>1.1299999999999999</v>
      </c>
      <c r="M65" s="115">
        <f t="shared" si="143"/>
        <v>1600</v>
      </c>
      <c r="N65" s="115">
        <f t="shared" si="144"/>
        <v>800</v>
      </c>
      <c r="O65" s="115">
        <f t="shared" si="145"/>
        <v>700</v>
      </c>
      <c r="P65" s="115">
        <f t="shared" si="146"/>
        <v>550</v>
      </c>
      <c r="Q65" s="116">
        <f t="shared" si="147"/>
        <v>1900</v>
      </c>
      <c r="R65" s="116">
        <f t="shared" si="148"/>
        <v>940</v>
      </c>
      <c r="S65" s="116">
        <f t="shared" si="149"/>
        <v>820</v>
      </c>
      <c r="T65" s="116">
        <f t="shared" si="150"/>
        <v>640</v>
      </c>
      <c r="U65" s="116">
        <f t="shared" si="150"/>
        <v>3</v>
      </c>
      <c r="V65" s="116" t="str">
        <f t="shared" si="151"/>
        <v xml:space="preserve">Các tuyến đường giao thông đấu nối trực tiếp ra </v>
      </c>
      <c r="W65" s="116" t="str">
        <f t="shared" si="152"/>
        <v>Đường Hương lộ 10 xây dựng mới tránh sân bay Long Thành, đoạn thuộc xã Xuân Quế</v>
      </c>
      <c r="X65" s="116"/>
      <c r="Y65" s="116"/>
      <c r="Z65" s="116" t="s">
        <v>86</v>
      </c>
      <c r="AA65" s="116">
        <f t="shared" ref="AA65:AC65" si="154">AA58</f>
        <v>0</v>
      </c>
      <c r="AB65" s="116">
        <f t="shared" si="154"/>
        <v>0</v>
      </c>
      <c r="AC65" s="116">
        <f t="shared" si="154"/>
        <v>0</v>
      </c>
    </row>
    <row r="66" spans="1:29" s="34" customFormat="1" ht="96" customHeight="1" x14ac:dyDescent="0.25">
      <c r="A66" s="112">
        <f t="shared" si="4"/>
        <v>61</v>
      </c>
      <c r="B66" s="112" t="str">
        <f t="shared" si="141"/>
        <v>VT2*0,8</v>
      </c>
      <c r="C66" s="112" t="str">
        <f t="shared" si="142"/>
        <v>CM19NT1</v>
      </c>
      <c r="D66" s="123" t="str">
        <f>V66&amp;W66&amp;X66&amp;Y66&amp;Z66&amp;"
"&amp;AA66&amp;"
"
&amp;AB66</f>
        <v>Các tuyến đường giao thông không đấu nối trực tiếp và thông ra Đường Hương lộ 10 xây dựng mới tránh sân bay Long Thành, đoạn thuộc xã Xuân Quế có hiện trạng là đường nhựa, bê tông xi măng:
- Có bề rộng ≥5m, cách đường phố ≤600m.
- Có bề rộng từ ≥3m đến &lt;5m, cách đường phố ≤400m.</v>
      </c>
      <c r="E66" s="124"/>
      <c r="F66" s="125"/>
      <c r="G66" s="117">
        <v>850</v>
      </c>
      <c r="H66" s="114">
        <v>600</v>
      </c>
      <c r="I66" s="114">
        <v>510</v>
      </c>
      <c r="J66" s="121">
        <f>VLOOKUP(C66,'[1]1. MA DO'!$E$5:$AA$1933,23,0)</f>
        <v>1.1299999999999999</v>
      </c>
      <c r="K66" s="104">
        <f t="shared" si="1"/>
        <v>1.1299999999999999</v>
      </c>
      <c r="L66" s="104">
        <f t="shared" si="2"/>
        <v>1.1299999999999999</v>
      </c>
      <c r="M66" s="115">
        <f t="shared" si="143"/>
        <v>1600</v>
      </c>
      <c r="N66" s="115">
        <f t="shared" si="144"/>
        <v>800</v>
      </c>
      <c r="O66" s="115">
        <f t="shared" si="145"/>
        <v>700</v>
      </c>
      <c r="P66" s="115">
        <f t="shared" si="146"/>
        <v>550</v>
      </c>
      <c r="Q66" s="116">
        <f t="shared" si="147"/>
        <v>1900</v>
      </c>
      <c r="R66" s="116">
        <f t="shared" si="148"/>
        <v>940</v>
      </c>
      <c r="S66" s="116">
        <f t="shared" si="149"/>
        <v>820</v>
      </c>
      <c r="T66" s="116">
        <f t="shared" si="150"/>
        <v>640</v>
      </c>
      <c r="U66" s="116">
        <f t="shared" si="150"/>
        <v>3</v>
      </c>
      <c r="V66" s="116" t="str">
        <f t="shared" si="151"/>
        <v xml:space="preserve">Các tuyến đường giao thông không đấu nối trực tiếp và thông ra </v>
      </c>
      <c r="W66" s="116" t="str">
        <f t="shared" si="152"/>
        <v>Đường Hương lộ 10 xây dựng mới tránh sân bay Long Thành, đoạn thuộc xã Xuân Quế</v>
      </c>
      <c r="X66" s="116"/>
      <c r="Y66" s="116"/>
      <c r="Z66" s="116" t="s">
        <v>85</v>
      </c>
      <c r="AA66" s="116" t="str">
        <f t="shared" ref="AA66:AC66" si="155">AA59</f>
        <v>- Có bề rộng ≥5m, cách đường phố ≤600m.</v>
      </c>
      <c r="AB66" s="116" t="str">
        <f t="shared" si="155"/>
        <v>- Có bề rộng từ ≥3m đến &lt;5m, cách đường phố ≤400m.</v>
      </c>
      <c r="AC66" s="116">
        <f t="shared" si="155"/>
        <v>0</v>
      </c>
    </row>
    <row r="67" spans="1:29" s="34" customFormat="1" ht="96" customHeight="1" x14ac:dyDescent="0.25">
      <c r="A67" s="112">
        <f t="shared" si="4"/>
        <v>62</v>
      </c>
      <c r="B67" s="112" t="str">
        <f t="shared" si="141"/>
        <v>VT3*0,8</v>
      </c>
      <c r="C67" s="112" t="str">
        <f t="shared" si="142"/>
        <v>CM19NT1</v>
      </c>
      <c r="D67" s="123" t="str">
        <f>V67&amp;W67&amp;X67&amp;Y67&amp;Z67&amp;"
"&amp;AA67&amp;"
"
&amp;AB67&amp;"
"&amp;AC67</f>
        <v>Các tuyến đường giao thông không đấu nối trực tiếp và thông ra Đường Hương lộ 10 xây dựng mới tránh sân bay Long Thành, đoạn thuộc xã Xuân Quế có hiện trạng là đường nhựa, bê tông xi măng:
- Có bề rộng ≥5m, cách đường phố ≤600m.
- Có bề rộng từ ≥3m đến &lt;5m, cách đường phố ≤400m.
- Có bề rộng &lt;3m, cách đường phố ≤200m.</v>
      </c>
      <c r="E67" s="124"/>
      <c r="F67" s="125"/>
      <c r="G67" s="117">
        <v>740</v>
      </c>
      <c r="H67" s="114">
        <v>520</v>
      </c>
      <c r="I67" s="114">
        <v>440</v>
      </c>
      <c r="J67" s="121">
        <f>VLOOKUP(C67,'[1]1. MA DO'!$E$5:$AA$1933,23,0)</f>
        <v>1.1299999999999999</v>
      </c>
      <c r="K67" s="104">
        <f t="shared" si="1"/>
        <v>1.1299999999999999</v>
      </c>
      <c r="L67" s="104">
        <f t="shared" si="2"/>
        <v>1.1299999999999999</v>
      </c>
      <c r="M67" s="115">
        <f t="shared" si="143"/>
        <v>1600</v>
      </c>
      <c r="N67" s="115">
        <f t="shared" si="144"/>
        <v>800</v>
      </c>
      <c r="O67" s="115">
        <f t="shared" si="145"/>
        <v>700</v>
      </c>
      <c r="P67" s="115">
        <f t="shared" si="146"/>
        <v>550</v>
      </c>
      <c r="Q67" s="116">
        <f t="shared" si="147"/>
        <v>1900</v>
      </c>
      <c r="R67" s="116">
        <f t="shared" si="148"/>
        <v>940</v>
      </c>
      <c r="S67" s="116">
        <f t="shared" si="149"/>
        <v>820</v>
      </c>
      <c r="T67" s="116">
        <f t="shared" si="150"/>
        <v>640</v>
      </c>
      <c r="U67" s="116">
        <f t="shared" si="150"/>
        <v>3</v>
      </c>
      <c r="V67" s="116" t="str">
        <f t="shared" si="151"/>
        <v xml:space="preserve">Các tuyến đường giao thông không đấu nối trực tiếp và thông ra </v>
      </c>
      <c r="W67" s="116" t="str">
        <f t="shared" si="152"/>
        <v>Đường Hương lộ 10 xây dựng mới tránh sân bay Long Thành, đoạn thuộc xã Xuân Quế</v>
      </c>
      <c r="X67" s="116"/>
      <c r="Y67" s="116"/>
      <c r="Z67" s="116" t="s">
        <v>85</v>
      </c>
      <c r="AA67" s="116" t="str">
        <f t="shared" ref="AA67:AC67" si="156">AA60</f>
        <v>- Có bề rộng ≥5m, cách đường phố ≤600m.</v>
      </c>
      <c r="AB67" s="116" t="str">
        <f t="shared" si="156"/>
        <v>- Có bề rộng từ ≥3m đến &lt;5m, cách đường phố ≤400m.</v>
      </c>
      <c r="AC67" s="116" t="str">
        <f t="shared" si="156"/>
        <v>- Có bề rộng &lt;3m, cách đường phố ≤200m.</v>
      </c>
    </row>
    <row r="68" spans="1:29" s="34" customFormat="1" ht="96" customHeight="1" x14ac:dyDescent="0.25">
      <c r="A68" s="112">
        <f t="shared" si="4"/>
        <v>63</v>
      </c>
      <c r="B68" s="112" t="str">
        <f t="shared" si="141"/>
        <v>VT4*0,8</v>
      </c>
      <c r="C68" s="112" t="str">
        <f t="shared" si="142"/>
        <v>CM19NT1</v>
      </c>
      <c r="D68" s="123" t="str">
        <f>V68&amp;W68&amp;X68&amp;Y68&amp;Z68</f>
        <v>Các tuyến đường giao thông không đấu nối trực tiếp và thông ra Đường Hương lộ 10 xây dựng mới tránh sân bay Long Thành, đoạn thuộc xã Xuân Quế có hiện trạng là đường nhựa, bê tông xi măng:
- Có bề rộng từ ≥3m đến &lt;5m, cách đường phố &gt; 600m.
- Có bề rộng &lt;3m, cách đường phố &gt; 200m.</v>
      </c>
      <c r="E68" s="124"/>
      <c r="F68" s="125"/>
      <c r="G68" s="117">
        <v>580</v>
      </c>
      <c r="H68" s="114">
        <v>410</v>
      </c>
      <c r="I68" s="114">
        <v>350</v>
      </c>
      <c r="J68" s="121">
        <f>VLOOKUP(C68,'[1]1. MA DO'!$E$5:$AA$1933,23,0)</f>
        <v>1.1299999999999999</v>
      </c>
      <c r="K68" s="104">
        <f t="shared" si="1"/>
        <v>1.1299999999999999</v>
      </c>
      <c r="L68" s="104">
        <f t="shared" si="2"/>
        <v>1.1299999999999999</v>
      </c>
      <c r="M68" s="115">
        <f t="shared" si="143"/>
        <v>1600</v>
      </c>
      <c r="N68" s="115">
        <f t="shared" si="144"/>
        <v>800</v>
      </c>
      <c r="O68" s="115">
        <f t="shared" si="145"/>
        <v>700</v>
      </c>
      <c r="P68" s="115">
        <f t="shared" si="146"/>
        <v>550</v>
      </c>
      <c r="Q68" s="116">
        <f t="shared" si="147"/>
        <v>1900</v>
      </c>
      <c r="R68" s="116">
        <f t="shared" si="148"/>
        <v>940</v>
      </c>
      <c r="S68" s="116">
        <f t="shared" si="149"/>
        <v>820</v>
      </c>
      <c r="T68" s="116">
        <f t="shared" si="150"/>
        <v>640</v>
      </c>
      <c r="U68" s="116">
        <f t="shared" si="150"/>
        <v>3</v>
      </c>
      <c r="V68" s="116" t="str">
        <f t="shared" si="151"/>
        <v xml:space="preserve">Các tuyến đường giao thông không đấu nối trực tiếp và thông ra </v>
      </c>
      <c r="W68" s="116" t="str">
        <f t="shared" si="152"/>
        <v>Đường Hương lộ 10 xây dựng mới tránh sân bay Long Thành, đoạn thuộc xã Xuân Quế</v>
      </c>
      <c r="X68" s="116"/>
      <c r="Y68" s="116"/>
      <c r="Z68" s="116" t="s">
        <v>86</v>
      </c>
      <c r="AA68" s="116">
        <f t="shared" ref="AA68:AC68" si="157">AA61</f>
        <v>0</v>
      </c>
      <c r="AB68" s="116">
        <f t="shared" si="157"/>
        <v>0</v>
      </c>
      <c r="AC68" s="116">
        <f t="shared" si="157"/>
        <v>0</v>
      </c>
    </row>
    <row r="69" spans="1:29" s="17" customFormat="1" ht="47.25" customHeight="1" x14ac:dyDescent="0.25">
      <c r="A69" s="112">
        <f t="shared" si="4"/>
        <v>64</v>
      </c>
      <c r="B69" s="112" t="str">
        <f>'Đầu vào (2)'!G64</f>
        <v>CM25NT2_D1</v>
      </c>
      <c r="C69" s="112" t="str">
        <f>$B$69</f>
        <v>CM25NT2_D1</v>
      </c>
      <c r="D69" s="113" t="str">
        <f>'Đầu vào (2)'!H64</f>
        <v>Đường Khu 3 ấp 6 xã Sông Nhạn cũ</v>
      </c>
      <c r="E69" s="113" t="str">
        <f>'Đầu vào (2)'!I64</f>
        <v>Đường Sông Nhạn - Dầu Giây</v>
      </c>
      <c r="F69" s="113" t="str">
        <f>'Đầu vào (2)'!K64</f>
        <v>Hết 3.000m</v>
      </c>
      <c r="G69" s="58">
        <v>1400</v>
      </c>
      <c r="H69" s="114">
        <v>980</v>
      </c>
      <c r="I69" s="114">
        <v>840</v>
      </c>
      <c r="J69" s="121">
        <f>VLOOKUP(C69,'[1]1. MA DO'!$E$5:$AA$1933,23,0)</f>
        <v>1.21</v>
      </c>
      <c r="K69" s="104">
        <f t="shared" si="1"/>
        <v>1.21</v>
      </c>
      <c r="L69" s="104">
        <f t="shared" si="2"/>
        <v>1.21</v>
      </c>
      <c r="M69" s="115">
        <f>'Đầu vào (2)'!L64</f>
        <v>1200</v>
      </c>
      <c r="N69" s="115">
        <f>'Đầu vào (2)'!M64</f>
        <v>600</v>
      </c>
      <c r="O69" s="115">
        <f>'Đầu vào (2)'!N64</f>
        <v>500</v>
      </c>
      <c r="P69" s="115">
        <f>'Đầu vào (2)'!O64</f>
        <v>400</v>
      </c>
      <c r="Q69" s="116">
        <f>VLOOKUP(B69,'[2]Giá đề xuất ODT'!$G$11:$AD$2233,21,0)</f>
        <v>1400</v>
      </c>
      <c r="R69" s="116">
        <f>VLOOKUP(B69,'[2]Giá đề xuất ODT'!$G$11:$AD$2233,22,0)</f>
        <v>700</v>
      </c>
      <c r="S69" s="116">
        <f>VLOOKUP(B69,'[2]Giá đề xuất ODT'!$G$11:$AD$2233,23,0)</f>
        <v>590</v>
      </c>
      <c r="T69" s="116">
        <f>VLOOKUP(B69,'[2]Giá đề xuất ODT'!$G$11:$AD$2233,24,0)</f>
        <v>470</v>
      </c>
      <c r="U69" s="116">
        <v>3</v>
      </c>
      <c r="V69" s="116"/>
      <c r="W69" s="116" t="str">
        <f>D69</f>
        <v>Đường Khu 3 ấp 6 xã Sông Nhạn cũ</v>
      </c>
      <c r="X69" s="116" t="str">
        <f>" đoạn từ "&amp;E69</f>
        <v xml:space="preserve"> đoạn từ Đường Sông Nhạn - Dầu Giây</v>
      </c>
      <c r="Y69" s="116" t="str">
        <f>" đến "&amp;F69</f>
        <v xml:space="preserve"> đến Hết 3.000m</v>
      </c>
      <c r="Z69" s="116"/>
      <c r="AA69" s="116"/>
      <c r="AB69" s="116"/>
      <c r="AC69" s="116">
        <v>0</v>
      </c>
    </row>
    <row r="70" spans="1:29" s="17" customFormat="1" ht="96" customHeight="1" x14ac:dyDescent="0.25">
      <c r="A70" s="112">
        <f t="shared" si="4"/>
        <v>65</v>
      </c>
      <c r="B70" s="112" t="str">
        <f t="shared" ref="B70:B75" si="158">B63</f>
        <v>VT2</v>
      </c>
      <c r="C70" s="112" t="str">
        <f t="shared" ref="C70:C75" si="159">$B$69</f>
        <v>CM25NT2_D1</v>
      </c>
      <c r="D70" s="123" t="str">
        <f>V70&amp;W70&amp;X70&amp;Y70&amp;Z70&amp;"
"&amp;AA70&amp;"
"
&amp;AB70</f>
        <v>Các tuyến đường giao thông đấu nối trực tiếp ra Đường Khu 3 ấp 6 xã Sông Nhạn cũ đoạn từ Đường Sông Nhạn - Dầu Giây đến Hết 3.000m có hiện trạng là đường nhựa, bê tông xi măng:
- Có bề rộng ≥5m, cách đường phố ≤600m.
- Có bề rộng từ ≥3m đến &lt;5m, cách đường phố ≤400m.</v>
      </c>
      <c r="E70" s="124"/>
      <c r="F70" s="125"/>
      <c r="G70" s="117">
        <v>700</v>
      </c>
      <c r="H70" s="114">
        <v>490</v>
      </c>
      <c r="I70" s="114">
        <v>420</v>
      </c>
      <c r="J70" s="121">
        <f>VLOOKUP(C70,'[1]1. MA DO'!$E$5:$AA$1933,23,0)</f>
        <v>1.21</v>
      </c>
      <c r="K70" s="104">
        <f t="shared" si="1"/>
        <v>1.21</v>
      </c>
      <c r="L70" s="104">
        <f t="shared" si="2"/>
        <v>1.21</v>
      </c>
      <c r="M70" s="115">
        <f t="shared" ref="M70:M75" si="160">M69</f>
        <v>1200</v>
      </c>
      <c r="N70" s="115">
        <f t="shared" ref="N70:N75" si="161">N69</f>
        <v>600</v>
      </c>
      <c r="O70" s="115">
        <f t="shared" ref="O70:O75" si="162">O69</f>
        <v>500</v>
      </c>
      <c r="P70" s="115">
        <f t="shared" ref="P70:P75" si="163">P69</f>
        <v>400</v>
      </c>
      <c r="Q70" s="116">
        <f t="shared" ref="Q70:Q75" si="164">Q69</f>
        <v>1400</v>
      </c>
      <c r="R70" s="116">
        <f t="shared" ref="R70:R75" si="165">R69</f>
        <v>700</v>
      </c>
      <c r="S70" s="116">
        <f t="shared" ref="S70:S75" si="166">S69</f>
        <v>590</v>
      </c>
      <c r="T70" s="116">
        <f t="shared" ref="T70:U75" si="167">T69</f>
        <v>470</v>
      </c>
      <c r="U70" s="116">
        <f t="shared" si="167"/>
        <v>3</v>
      </c>
      <c r="V70" s="116" t="str">
        <f t="shared" ref="V70:V75" si="168">V63</f>
        <v xml:space="preserve">Các tuyến đường giao thông đấu nối trực tiếp ra </v>
      </c>
      <c r="W70" s="116" t="str">
        <f t="shared" ref="W70:X75" si="169">W69</f>
        <v>Đường Khu 3 ấp 6 xã Sông Nhạn cũ</v>
      </c>
      <c r="X70" s="116" t="str">
        <f t="shared" si="169"/>
        <v xml:space="preserve"> đoạn từ Đường Sông Nhạn - Dầu Giây</v>
      </c>
      <c r="Y70" s="116" t="str">
        <f t="shared" ref="Y70:Y75" si="170">Y69</f>
        <v xml:space="preserve"> đến Hết 3.000m</v>
      </c>
      <c r="Z70" s="116" t="s">
        <v>85</v>
      </c>
      <c r="AA70" s="116" t="str">
        <f>AA63</f>
        <v>- Có bề rộng ≥5m, cách đường phố ≤600m.</v>
      </c>
      <c r="AB70" s="116" t="str">
        <f>AB63</f>
        <v>- Có bề rộng từ ≥3m đến &lt;5m, cách đường phố ≤400m.</v>
      </c>
      <c r="AC70" s="116">
        <f>AC63</f>
        <v>0</v>
      </c>
    </row>
    <row r="71" spans="1:29" s="17" customFormat="1" ht="96" customHeight="1" x14ac:dyDescent="0.25">
      <c r="A71" s="112">
        <f t="shared" si="4"/>
        <v>66</v>
      </c>
      <c r="B71" s="112" t="str">
        <f t="shared" si="158"/>
        <v>VT3</v>
      </c>
      <c r="C71" s="112" t="str">
        <f t="shared" si="159"/>
        <v>CM25NT2_D1</v>
      </c>
      <c r="D71" s="123" t="str">
        <f>V71&amp;W71&amp;X71&amp;Y71&amp;Z71&amp;"
"&amp;AA71&amp;"
"&amp;AB71&amp;"
"&amp;AC71</f>
        <v>Các tuyến đường giao thông đấu nối trực tiếp ra Đường Khu 3 ấp 6 xã Sông Nhạn cũ đoạn từ Đường Sông Nhạn - Dầu Giây đến Hết 3.000m có hiện trạng là đường nhựa, bê tông xi măng:
- Có bề rộng ≥5m, cách đường phố &gt;600m.
- Có bề rộng từ ≥3m đến &lt;5m, cách đường phố từ &gt;400m đến ≤600m.
- Có bề rộng &lt;3m, cách đường phố ≤200m.</v>
      </c>
      <c r="E71" s="124"/>
      <c r="F71" s="125"/>
      <c r="G71" s="117">
        <v>590</v>
      </c>
      <c r="H71" s="114">
        <v>410</v>
      </c>
      <c r="I71" s="114">
        <v>350</v>
      </c>
      <c r="J71" s="121">
        <f>VLOOKUP(C71,'[1]1. MA DO'!$E$5:$AA$1933,23,0)</f>
        <v>1.21</v>
      </c>
      <c r="K71" s="104">
        <f t="shared" ref="K71:K110" si="171">J71</f>
        <v>1.21</v>
      </c>
      <c r="L71" s="104">
        <f t="shared" ref="L71:L110" si="172">J71</f>
        <v>1.21</v>
      </c>
      <c r="M71" s="115">
        <f t="shared" si="160"/>
        <v>1200</v>
      </c>
      <c r="N71" s="115">
        <f t="shared" si="161"/>
        <v>600</v>
      </c>
      <c r="O71" s="115">
        <f t="shared" si="162"/>
        <v>500</v>
      </c>
      <c r="P71" s="115">
        <f t="shared" si="163"/>
        <v>400</v>
      </c>
      <c r="Q71" s="116">
        <f t="shared" si="164"/>
        <v>1400</v>
      </c>
      <c r="R71" s="116">
        <f t="shared" si="165"/>
        <v>700</v>
      </c>
      <c r="S71" s="116">
        <f t="shared" si="166"/>
        <v>590</v>
      </c>
      <c r="T71" s="116">
        <f t="shared" si="167"/>
        <v>470</v>
      </c>
      <c r="U71" s="116">
        <f t="shared" si="167"/>
        <v>3</v>
      </c>
      <c r="V71" s="116" t="str">
        <f t="shared" si="168"/>
        <v xml:space="preserve">Các tuyến đường giao thông đấu nối trực tiếp ra </v>
      </c>
      <c r="W71" s="116" t="str">
        <f t="shared" si="169"/>
        <v>Đường Khu 3 ấp 6 xã Sông Nhạn cũ</v>
      </c>
      <c r="X71" s="116" t="str">
        <f t="shared" si="169"/>
        <v xml:space="preserve"> đoạn từ Đường Sông Nhạn - Dầu Giây</v>
      </c>
      <c r="Y71" s="116" t="str">
        <f t="shared" si="170"/>
        <v xml:space="preserve"> đến Hết 3.000m</v>
      </c>
      <c r="Z71" s="116" t="s">
        <v>85</v>
      </c>
      <c r="AA71" s="116" t="str">
        <f t="shared" ref="AA71:AC71" si="173">AA64</f>
        <v>- Có bề rộng ≥5m, cách đường phố &gt;600m.</v>
      </c>
      <c r="AB71" s="116" t="str">
        <f t="shared" si="173"/>
        <v>- Có bề rộng từ ≥3m đến &lt;5m, cách đường phố từ &gt;400m đến ≤600m.</v>
      </c>
      <c r="AC71" s="116" t="str">
        <f t="shared" si="173"/>
        <v>- Có bề rộng &lt;3m, cách đường phố ≤200m.</v>
      </c>
    </row>
    <row r="72" spans="1:29" s="17" customFormat="1" ht="96" customHeight="1" x14ac:dyDescent="0.25">
      <c r="A72" s="112">
        <f t="shared" ref="A72:A110" si="174">A71+1</f>
        <v>67</v>
      </c>
      <c r="B72" s="112" t="str">
        <f t="shared" si="158"/>
        <v>VT4</v>
      </c>
      <c r="C72" s="112" t="str">
        <f t="shared" si="159"/>
        <v>CM25NT2_D1</v>
      </c>
      <c r="D72" s="123" t="str">
        <f>V72&amp;W72&amp;X72&amp;Y72&amp;Z72</f>
        <v>Các tuyến đường giao thông đấu nối trực tiếp ra Đường Khu 3 ấp 6 xã Sông Nhạn cũ đoạn từ Đường Sông Nhạn - Dầu Giây đến Hết 3.000m có hiện trạng là đường nhựa, bê tông xi măng:
- Có bề rộng từ ≥3m đến &lt;5m, cách đường phố &gt; 600m.
- Có bề rộng &lt;3m, cách đường phố &gt; 200m.</v>
      </c>
      <c r="E72" s="124"/>
      <c r="F72" s="125"/>
      <c r="G72" s="117">
        <v>470</v>
      </c>
      <c r="H72" s="114">
        <v>330</v>
      </c>
      <c r="I72" s="114">
        <v>280</v>
      </c>
      <c r="J72" s="121">
        <f>VLOOKUP(C72,'[1]1. MA DO'!$E$5:$AA$1933,23,0)</f>
        <v>1.21</v>
      </c>
      <c r="K72" s="104">
        <f t="shared" si="171"/>
        <v>1.21</v>
      </c>
      <c r="L72" s="104">
        <f t="shared" si="172"/>
        <v>1.21</v>
      </c>
      <c r="M72" s="115">
        <f t="shared" si="160"/>
        <v>1200</v>
      </c>
      <c r="N72" s="115">
        <f t="shared" si="161"/>
        <v>600</v>
      </c>
      <c r="O72" s="115">
        <f t="shared" si="162"/>
        <v>500</v>
      </c>
      <c r="P72" s="115">
        <f t="shared" si="163"/>
        <v>400</v>
      </c>
      <c r="Q72" s="116">
        <f t="shared" si="164"/>
        <v>1400</v>
      </c>
      <c r="R72" s="116">
        <f t="shared" si="165"/>
        <v>700</v>
      </c>
      <c r="S72" s="116">
        <f t="shared" si="166"/>
        <v>590</v>
      </c>
      <c r="T72" s="116">
        <f t="shared" si="167"/>
        <v>470</v>
      </c>
      <c r="U72" s="116">
        <f t="shared" si="167"/>
        <v>3</v>
      </c>
      <c r="V72" s="116" t="str">
        <f t="shared" si="168"/>
        <v xml:space="preserve">Các tuyến đường giao thông đấu nối trực tiếp ra </v>
      </c>
      <c r="W72" s="116" t="str">
        <f t="shared" si="169"/>
        <v>Đường Khu 3 ấp 6 xã Sông Nhạn cũ</v>
      </c>
      <c r="X72" s="116" t="str">
        <f t="shared" si="169"/>
        <v xml:space="preserve"> đoạn từ Đường Sông Nhạn - Dầu Giây</v>
      </c>
      <c r="Y72" s="116" t="str">
        <f t="shared" si="170"/>
        <v xml:space="preserve"> đến Hết 3.000m</v>
      </c>
      <c r="Z72" s="116" t="s">
        <v>86</v>
      </c>
      <c r="AA72" s="116">
        <f t="shared" ref="AA72:AC72" si="175">AA65</f>
        <v>0</v>
      </c>
      <c r="AB72" s="116">
        <f t="shared" si="175"/>
        <v>0</v>
      </c>
      <c r="AC72" s="116">
        <f t="shared" si="175"/>
        <v>0</v>
      </c>
    </row>
    <row r="73" spans="1:29" s="17" customFormat="1" ht="96" customHeight="1" x14ac:dyDescent="0.25">
      <c r="A73" s="112">
        <f t="shared" si="174"/>
        <v>68</v>
      </c>
      <c r="B73" s="112" t="str">
        <f t="shared" si="158"/>
        <v>VT2*0,8</v>
      </c>
      <c r="C73" s="112" t="str">
        <f t="shared" si="159"/>
        <v>CM25NT2_D1</v>
      </c>
      <c r="D73" s="123" t="str">
        <f>V73&amp;W73&amp;X73&amp;Y73&amp;Z73&amp;"
"&amp;AA73&amp;"
"
&amp;AB73</f>
        <v>Các tuyến đường giao thông không đấu nối trực tiếp và thông ra Đường Khu 3 ấp 6 xã Sông Nhạn cũ đoạn từ Đường Sông Nhạn - Dầu Giây đến Hết 3.000m có hiện trạng là đường nhựa, bê tông xi măng:
- Có bề rộng ≥5m, cách đường phố ≤600m.
- Có bề rộng từ ≥3m đến &lt;5m, cách đường phố ≤400m.</v>
      </c>
      <c r="E73" s="124"/>
      <c r="F73" s="125"/>
      <c r="G73" s="117">
        <v>630</v>
      </c>
      <c r="H73" s="114">
        <v>440</v>
      </c>
      <c r="I73" s="114">
        <v>380</v>
      </c>
      <c r="J73" s="121">
        <f>VLOOKUP(C73,'[1]1. MA DO'!$E$5:$AA$1933,23,0)</f>
        <v>1.21</v>
      </c>
      <c r="K73" s="104">
        <f t="shared" si="171"/>
        <v>1.21</v>
      </c>
      <c r="L73" s="104">
        <f t="shared" si="172"/>
        <v>1.21</v>
      </c>
      <c r="M73" s="115">
        <f t="shared" si="160"/>
        <v>1200</v>
      </c>
      <c r="N73" s="115">
        <f t="shared" si="161"/>
        <v>600</v>
      </c>
      <c r="O73" s="115">
        <f t="shared" si="162"/>
        <v>500</v>
      </c>
      <c r="P73" s="115">
        <f t="shared" si="163"/>
        <v>400</v>
      </c>
      <c r="Q73" s="116">
        <f t="shared" si="164"/>
        <v>1400</v>
      </c>
      <c r="R73" s="116">
        <f t="shared" si="165"/>
        <v>700</v>
      </c>
      <c r="S73" s="116">
        <f t="shared" si="166"/>
        <v>590</v>
      </c>
      <c r="T73" s="116">
        <f t="shared" si="167"/>
        <v>470</v>
      </c>
      <c r="U73" s="116">
        <f t="shared" si="167"/>
        <v>3</v>
      </c>
      <c r="V73" s="116" t="str">
        <f t="shared" si="168"/>
        <v xml:space="preserve">Các tuyến đường giao thông không đấu nối trực tiếp và thông ra </v>
      </c>
      <c r="W73" s="116" t="str">
        <f t="shared" si="169"/>
        <v>Đường Khu 3 ấp 6 xã Sông Nhạn cũ</v>
      </c>
      <c r="X73" s="116" t="str">
        <f t="shared" si="169"/>
        <v xml:space="preserve"> đoạn từ Đường Sông Nhạn - Dầu Giây</v>
      </c>
      <c r="Y73" s="116" t="str">
        <f t="shared" si="170"/>
        <v xml:space="preserve"> đến Hết 3.000m</v>
      </c>
      <c r="Z73" s="116" t="s">
        <v>85</v>
      </c>
      <c r="AA73" s="116" t="str">
        <f t="shared" ref="AA73:AC73" si="176">AA66</f>
        <v>- Có bề rộng ≥5m, cách đường phố ≤600m.</v>
      </c>
      <c r="AB73" s="116" t="str">
        <f t="shared" si="176"/>
        <v>- Có bề rộng từ ≥3m đến &lt;5m, cách đường phố ≤400m.</v>
      </c>
      <c r="AC73" s="116">
        <f t="shared" si="176"/>
        <v>0</v>
      </c>
    </row>
    <row r="74" spans="1:29" s="17" customFormat="1" ht="96" customHeight="1" x14ac:dyDescent="0.25">
      <c r="A74" s="112">
        <f t="shared" si="174"/>
        <v>69</v>
      </c>
      <c r="B74" s="112" t="str">
        <f t="shared" si="158"/>
        <v>VT3*0,8</v>
      </c>
      <c r="C74" s="112" t="str">
        <f t="shared" si="159"/>
        <v>CM25NT2_D1</v>
      </c>
      <c r="D74" s="123" t="str">
        <f>V74&amp;W74&amp;X74&amp;Y74&amp;Z74&amp;"
"&amp;AA74&amp;"
"
&amp;AB74&amp;"
"&amp;AC74</f>
        <v>Các tuyến đường giao thông không đấu nối trực tiếp và thông ra Đường Khu 3 ấp 6 xã Sông Nhạn cũ đoạn từ Đường Sông Nhạn - Dầu Giây đến Hết 3.000m có hiện trạng là đường nhựa, bê tông xi măng:
- Có bề rộng ≥5m, cách đường phố ≤600m.
- Có bề rộng từ ≥3m đến &lt;5m, cách đường phố ≤400m.
- Có bề rộng &lt;3m, cách đường phố ≤200m.</v>
      </c>
      <c r="E74" s="124"/>
      <c r="F74" s="125"/>
      <c r="G74" s="117">
        <v>530</v>
      </c>
      <c r="H74" s="114">
        <v>370</v>
      </c>
      <c r="I74" s="114">
        <v>320</v>
      </c>
      <c r="J74" s="121">
        <f>VLOOKUP(C74,'[1]1. MA DO'!$E$5:$AA$1933,23,0)</f>
        <v>1.21</v>
      </c>
      <c r="K74" s="104">
        <f t="shared" si="171"/>
        <v>1.21</v>
      </c>
      <c r="L74" s="104">
        <f t="shared" si="172"/>
        <v>1.21</v>
      </c>
      <c r="M74" s="115">
        <f t="shared" si="160"/>
        <v>1200</v>
      </c>
      <c r="N74" s="115">
        <f t="shared" si="161"/>
        <v>600</v>
      </c>
      <c r="O74" s="115">
        <f t="shared" si="162"/>
        <v>500</v>
      </c>
      <c r="P74" s="115">
        <f t="shared" si="163"/>
        <v>400</v>
      </c>
      <c r="Q74" s="116">
        <f t="shared" si="164"/>
        <v>1400</v>
      </c>
      <c r="R74" s="116">
        <f t="shared" si="165"/>
        <v>700</v>
      </c>
      <c r="S74" s="116">
        <f t="shared" si="166"/>
        <v>590</v>
      </c>
      <c r="T74" s="116">
        <f t="shared" si="167"/>
        <v>470</v>
      </c>
      <c r="U74" s="116">
        <f t="shared" si="167"/>
        <v>3</v>
      </c>
      <c r="V74" s="116" t="str">
        <f t="shared" si="168"/>
        <v xml:space="preserve">Các tuyến đường giao thông không đấu nối trực tiếp và thông ra </v>
      </c>
      <c r="W74" s="116" t="str">
        <f t="shared" si="169"/>
        <v>Đường Khu 3 ấp 6 xã Sông Nhạn cũ</v>
      </c>
      <c r="X74" s="116" t="str">
        <f t="shared" si="169"/>
        <v xml:space="preserve"> đoạn từ Đường Sông Nhạn - Dầu Giây</v>
      </c>
      <c r="Y74" s="116" t="str">
        <f t="shared" si="170"/>
        <v xml:space="preserve"> đến Hết 3.000m</v>
      </c>
      <c r="Z74" s="116" t="s">
        <v>85</v>
      </c>
      <c r="AA74" s="116" t="str">
        <f t="shared" ref="AA74:AC74" si="177">AA67</f>
        <v>- Có bề rộng ≥5m, cách đường phố ≤600m.</v>
      </c>
      <c r="AB74" s="116" t="str">
        <f t="shared" si="177"/>
        <v>- Có bề rộng từ ≥3m đến &lt;5m, cách đường phố ≤400m.</v>
      </c>
      <c r="AC74" s="116" t="str">
        <f t="shared" si="177"/>
        <v>- Có bề rộng &lt;3m, cách đường phố ≤200m.</v>
      </c>
    </row>
    <row r="75" spans="1:29" s="17" customFormat="1" ht="96" customHeight="1" x14ac:dyDescent="0.25">
      <c r="A75" s="112">
        <f t="shared" si="174"/>
        <v>70</v>
      </c>
      <c r="B75" s="112" t="str">
        <f t="shared" si="158"/>
        <v>VT4*0,8</v>
      </c>
      <c r="C75" s="112" t="str">
        <f t="shared" si="159"/>
        <v>CM25NT2_D1</v>
      </c>
      <c r="D75" s="123" t="str">
        <f>V75&amp;W75&amp;X75&amp;Y75&amp;Z75</f>
        <v>Các tuyến đường giao thông không đấu nối trực tiếp và thông ra Đường Khu 3 ấp 6 xã Sông Nhạn cũ đoạn từ Đường Sông Nhạn - Dầu Giây đến Hết 3.000m có hiện trạng là đường nhựa, bê tông xi măng:
- Có bề rộng từ ≥3m đến &lt;5m, cách đường phố &gt; 600m.
- Có bề rộng &lt;3m, cách đường phố &gt; 200m.</v>
      </c>
      <c r="E75" s="124"/>
      <c r="F75" s="125"/>
      <c r="G75" s="117">
        <v>420</v>
      </c>
      <c r="H75" s="114">
        <v>290</v>
      </c>
      <c r="I75" s="114">
        <v>250</v>
      </c>
      <c r="J75" s="121">
        <f>VLOOKUP(C75,'[1]1. MA DO'!$E$5:$AA$1933,23,0)</f>
        <v>1.21</v>
      </c>
      <c r="K75" s="104">
        <f t="shared" si="171"/>
        <v>1.21</v>
      </c>
      <c r="L75" s="104">
        <f t="shared" si="172"/>
        <v>1.21</v>
      </c>
      <c r="M75" s="115">
        <f t="shared" si="160"/>
        <v>1200</v>
      </c>
      <c r="N75" s="115">
        <f t="shared" si="161"/>
        <v>600</v>
      </c>
      <c r="O75" s="115">
        <f t="shared" si="162"/>
        <v>500</v>
      </c>
      <c r="P75" s="115">
        <f t="shared" si="163"/>
        <v>400</v>
      </c>
      <c r="Q75" s="116">
        <f t="shared" si="164"/>
        <v>1400</v>
      </c>
      <c r="R75" s="116">
        <f t="shared" si="165"/>
        <v>700</v>
      </c>
      <c r="S75" s="116">
        <f t="shared" si="166"/>
        <v>590</v>
      </c>
      <c r="T75" s="116">
        <f t="shared" si="167"/>
        <v>470</v>
      </c>
      <c r="U75" s="116">
        <f t="shared" si="167"/>
        <v>3</v>
      </c>
      <c r="V75" s="116" t="str">
        <f t="shared" si="168"/>
        <v xml:space="preserve">Các tuyến đường giao thông không đấu nối trực tiếp và thông ra </v>
      </c>
      <c r="W75" s="116" t="str">
        <f t="shared" si="169"/>
        <v>Đường Khu 3 ấp 6 xã Sông Nhạn cũ</v>
      </c>
      <c r="X75" s="116" t="str">
        <f t="shared" si="169"/>
        <v xml:space="preserve"> đoạn từ Đường Sông Nhạn - Dầu Giây</v>
      </c>
      <c r="Y75" s="116" t="str">
        <f t="shared" si="170"/>
        <v xml:space="preserve"> đến Hết 3.000m</v>
      </c>
      <c r="Z75" s="116" t="s">
        <v>86</v>
      </c>
      <c r="AA75" s="116">
        <f t="shared" ref="AA75:AC75" si="178">AA68</f>
        <v>0</v>
      </c>
      <c r="AB75" s="116">
        <f t="shared" si="178"/>
        <v>0</v>
      </c>
      <c r="AC75" s="116">
        <f t="shared" si="178"/>
        <v>0</v>
      </c>
    </row>
    <row r="76" spans="1:29" s="17" customFormat="1" ht="47.25" customHeight="1" x14ac:dyDescent="0.25">
      <c r="A76" s="112">
        <f t="shared" si="174"/>
        <v>71</v>
      </c>
      <c r="B76" s="112" t="str">
        <f>'Đầu vào (2)'!G71</f>
        <v>CM25NT2_D2</v>
      </c>
      <c r="C76" s="112" t="str">
        <f>$B$76</f>
        <v>CM25NT2_D2</v>
      </c>
      <c r="D76" s="113" t="str">
        <f>'Đầu vào (2)'!H71</f>
        <v>Đường Khu 3 ấp 6 xã Sông Nhạn cũ</v>
      </c>
      <c r="E76" s="113" t="str">
        <f>'Đầu vào (2)'!I71</f>
        <v>Đoạn từ đường Sông Nhạn - Dầu Giây (+3.000 m)</v>
      </c>
      <c r="F76" s="113" t="str">
        <f>'Đầu vào (2)'!K71</f>
        <v>Hết khu dân cư hiện hữu ấp 3 xã Sông Nhạn cũ</v>
      </c>
      <c r="G76" s="58">
        <v>1600</v>
      </c>
      <c r="H76" s="114">
        <v>1100</v>
      </c>
      <c r="I76" s="114">
        <v>960</v>
      </c>
      <c r="J76" s="121">
        <f>VLOOKUP(C76,'[1]1. MA DO'!$E$5:$AA$1933,23,0)</f>
        <v>1.21</v>
      </c>
      <c r="K76" s="104">
        <f t="shared" si="171"/>
        <v>1.21</v>
      </c>
      <c r="L76" s="104">
        <f t="shared" si="172"/>
        <v>1.21</v>
      </c>
      <c r="M76" s="115">
        <f>'Đầu vào (2)'!L71</f>
        <v>1400</v>
      </c>
      <c r="N76" s="115">
        <f>'Đầu vào (2)'!M71</f>
        <v>700</v>
      </c>
      <c r="O76" s="115">
        <f>'Đầu vào (2)'!N71</f>
        <v>550</v>
      </c>
      <c r="P76" s="115">
        <f>'Đầu vào (2)'!O71</f>
        <v>400</v>
      </c>
      <c r="Q76" s="116">
        <f>VLOOKUP(B76,'[2]Giá đề xuất ODT'!$G$11:$AD$2233,21,0)</f>
        <v>1600</v>
      </c>
      <c r="R76" s="116">
        <f>VLOOKUP(B76,'[2]Giá đề xuất ODT'!$G$11:$AD$2233,22,0)</f>
        <v>820</v>
      </c>
      <c r="S76" s="116">
        <f>VLOOKUP(B76,'[2]Giá đề xuất ODT'!$G$11:$AD$2233,23,0)</f>
        <v>640</v>
      </c>
      <c r="T76" s="116">
        <f>VLOOKUP(B76,'[2]Giá đề xuất ODT'!$G$11:$AD$2233,24,0)</f>
        <v>470</v>
      </c>
      <c r="U76" s="116">
        <v>2</v>
      </c>
      <c r="V76" s="116">
        <v>1</v>
      </c>
      <c r="W76" s="116" t="str">
        <f>D76</f>
        <v>Đường Khu 3 ấp 6 xã Sông Nhạn cũ</v>
      </c>
      <c r="X76" s="116" t="str">
        <f>" đoạn từ "&amp;E76</f>
        <v xml:space="preserve"> đoạn từ Đoạn từ đường Sông Nhạn - Dầu Giây (+3.000 m)</v>
      </c>
      <c r="Y76" s="116" t="str">
        <f>" đến "&amp;F76</f>
        <v xml:space="preserve"> đến Hết khu dân cư hiện hữu ấp 3 xã Sông Nhạn cũ</v>
      </c>
      <c r="Z76" s="116"/>
      <c r="AA76" s="116"/>
      <c r="AB76" s="116"/>
      <c r="AC76" s="116">
        <v>0</v>
      </c>
    </row>
    <row r="77" spans="1:29" s="17" customFormat="1" ht="96" customHeight="1" x14ac:dyDescent="0.25">
      <c r="A77" s="112">
        <f t="shared" si="174"/>
        <v>72</v>
      </c>
      <c r="B77" s="112" t="str">
        <f t="shared" ref="B77:B82" si="179">B70</f>
        <v>VT2</v>
      </c>
      <c r="C77" s="112" t="str">
        <f t="shared" ref="C77:C82" si="180">$B$76</f>
        <v>CM25NT2_D2</v>
      </c>
      <c r="D77" s="123" t="str">
        <f>V77&amp;W77&amp;X77&amp;Y77&amp;Z77&amp;"
"&amp;AA77&amp;"
"
&amp;AB77</f>
        <v>Các tuyến đường giao thông đấu nối trực tiếp ra Đường Khu 3 ấp 6 xã Sông Nhạn cũ đoạn từ Đoạn từ đường Sông Nhạn - Dầu Giây (+3.000 m) đến Hết khu dân cư hiện hữu ấp 3 xã Sông Nhạn cũ có hiện trạng là đường nhựa, bê tông xi măng:
- Có bề rộng ≥5m, cách đường phố ≤600m.
- Có bề rộng từ ≥3m đến &lt;5m, cách đường phố ≤400m.</v>
      </c>
      <c r="E77" s="124"/>
      <c r="F77" s="125"/>
      <c r="G77" s="117">
        <v>820</v>
      </c>
      <c r="H77" s="114">
        <v>570</v>
      </c>
      <c r="I77" s="114">
        <v>490</v>
      </c>
      <c r="J77" s="121">
        <f>VLOOKUP(C77,'[1]1. MA DO'!$E$5:$AA$1933,23,0)</f>
        <v>1.21</v>
      </c>
      <c r="K77" s="104">
        <f t="shared" si="171"/>
        <v>1.21</v>
      </c>
      <c r="L77" s="104">
        <f t="shared" si="172"/>
        <v>1.21</v>
      </c>
      <c r="M77" s="115">
        <f t="shared" ref="M77:M82" si="181">M76</f>
        <v>1400</v>
      </c>
      <c r="N77" s="115">
        <f t="shared" ref="N77:N82" si="182">N76</f>
        <v>700</v>
      </c>
      <c r="O77" s="115">
        <f t="shared" ref="O77:O82" si="183">O76</f>
        <v>550</v>
      </c>
      <c r="P77" s="115">
        <f t="shared" ref="P77:P82" si="184">P76</f>
        <v>400</v>
      </c>
      <c r="Q77" s="116">
        <f t="shared" ref="Q77:Q82" si="185">Q76</f>
        <v>1600</v>
      </c>
      <c r="R77" s="116">
        <f t="shared" ref="R77:R82" si="186">R76</f>
        <v>820</v>
      </c>
      <c r="S77" s="116">
        <f t="shared" ref="S77:S82" si="187">S76</f>
        <v>640</v>
      </c>
      <c r="T77" s="116">
        <f t="shared" ref="T77:U82" si="188">T76</f>
        <v>470</v>
      </c>
      <c r="U77" s="116">
        <f t="shared" si="188"/>
        <v>2</v>
      </c>
      <c r="V77" s="116" t="str">
        <f t="shared" ref="V77:V82" si="189">V70</f>
        <v xml:space="preserve">Các tuyến đường giao thông đấu nối trực tiếp ra </v>
      </c>
      <c r="W77" s="116" t="str">
        <f t="shared" ref="W77:X82" si="190">W76</f>
        <v>Đường Khu 3 ấp 6 xã Sông Nhạn cũ</v>
      </c>
      <c r="X77" s="116" t="str">
        <f t="shared" si="190"/>
        <v xml:space="preserve"> đoạn từ Đoạn từ đường Sông Nhạn - Dầu Giây (+3.000 m)</v>
      </c>
      <c r="Y77" s="116" t="str">
        <f t="shared" ref="Y77:Y82" si="191">Y76</f>
        <v xml:space="preserve"> đến Hết khu dân cư hiện hữu ấp 3 xã Sông Nhạn cũ</v>
      </c>
      <c r="Z77" s="116" t="s">
        <v>85</v>
      </c>
      <c r="AA77" s="116" t="str">
        <f>AA70</f>
        <v>- Có bề rộng ≥5m, cách đường phố ≤600m.</v>
      </c>
      <c r="AB77" s="116" t="str">
        <f>AB70</f>
        <v>- Có bề rộng từ ≥3m đến &lt;5m, cách đường phố ≤400m.</v>
      </c>
      <c r="AC77" s="116">
        <f>AC70</f>
        <v>0</v>
      </c>
    </row>
    <row r="78" spans="1:29" s="17" customFormat="1" ht="96" customHeight="1" x14ac:dyDescent="0.25">
      <c r="A78" s="112">
        <f t="shared" si="174"/>
        <v>73</v>
      </c>
      <c r="B78" s="112" t="str">
        <f t="shared" si="179"/>
        <v>VT3</v>
      </c>
      <c r="C78" s="112" t="str">
        <f t="shared" si="180"/>
        <v>CM25NT2_D2</v>
      </c>
      <c r="D78" s="123" t="str">
        <f>V78&amp;W78&amp;X78&amp;Y78&amp;Z78&amp;"
"&amp;AA78&amp;"
"&amp;AB78&amp;"
"&amp;AC78</f>
        <v>Các tuyến đường giao thông đấu nối trực tiếp ra Đường Khu 3 ấp 6 xã Sông Nhạn cũ đoạn từ Đoạn từ đường Sông Nhạn - Dầu Giây (+3.000 m) đến Hết khu dân cư hiện hữu ấp 3 xã Sông Nhạn cũ có hiện trạng là đường nhựa, bê tông xi măng:
- Có bề rộng ≥5m, cách đường phố &gt;600m.
- Có bề rộng từ ≥3m đến &lt;5m, cách đường phố từ &gt;400m đến ≤600m.
- Có bề rộng &lt;3m, cách đường phố ≤200m.</v>
      </c>
      <c r="E78" s="124"/>
      <c r="F78" s="125"/>
      <c r="G78" s="117">
        <v>640</v>
      </c>
      <c r="H78" s="114">
        <v>450</v>
      </c>
      <c r="I78" s="114">
        <v>380</v>
      </c>
      <c r="J78" s="121">
        <f>VLOOKUP(C78,'[1]1. MA DO'!$E$5:$AA$1933,23,0)</f>
        <v>1.21</v>
      </c>
      <c r="K78" s="104">
        <f t="shared" si="171"/>
        <v>1.21</v>
      </c>
      <c r="L78" s="104">
        <f t="shared" si="172"/>
        <v>1.21</v>
      </c>
      <c r="M78" s="115">
        <f t="shared" si="181"/>
        <v>1400</v>
      </c>
      <c r="N78" s="115">
        <f t="shared" si="182"/>
        <v>700</v>
      </c>
      <c r="O78" s="115">
        <f t="shared" si="183"/>
        <v>550</v>
      </c>
      <c r="P78" s="115">
        <f t="shared" si="184"/>
        <v>400</v>
      </c>
      <c r="Q78" s="116">
        <f t="shared" si="185"/>
        <v>1600</v>
      </c>
      <c r="R78" s="116">
        <f t="shared" si="186"/>
        <v>820</v>
      </c>
      <c r="S78" s="116">
        <f t="shared" si="187"/>
        <v>640</v>
      </c>
      <c r="T78" s="116">
        <f t="shared" si="188"/>
        <v>470</v>
      </c>
      <c r="U78" s="116">
        <f t="shared" si="188"/>
        <v>2</v>
      </c>
      <c r="V78" s="116" t="str">
        <f t="shared" si="189"/>
        <v xml:space="preserve">Các tuyến đường giao thông đấu nối trực tiếp ra </v>
      </c>
      <c r="W78" s="116" t="str">
        <f t="shared" si="190"/>
        <v>Đường Khu 3 ấp 6 xã Sông Nhạn cũ</v>
      </c>
      <c r="X78" s="116" t="str">
        <f t="shared" si="190"/>
        <v xml:space="preserve"> đoạn từ Đoạn từ đường Sông Nhạn - Dầu Giây (+3.000 m)</v>
      </c>
      <c r="Y78" s="116" t="str">
        <f t="shared" si="191"/>
        <v xml:space="preserve"> đến Hết khu dân cư hiện hữu ấp 3 xã Sông Nhạn cũ</v>
      </c>
      <c r="Z78" s="116" t="s">
        <v>85</v>
      </c>
      <c r="AA78" s="116" t="str">
        <f t="shared" ref="AA78:AC78" si="192">AA71</f>
        <v>- Có bề rộng ≥5m, cách đường phố &gt;600m.</v>
      </c>
      <c r="AB78" s="116" t="str">
        <f t="shared" si="192"/>
        <v>- Có bề rộng từ ≥3m đến &lt;5m, cách đường phố từ &gt;400m đến ≤600m.</v>
      </c>
      <c r="AC78" s="116" t="str">
        <f t="shared" si="192"/>
        <v>- Có bề rộng &lt;3m, cách đường phố ≤200m.</v>
      </c>
    </row>
    <row r="79" spans="1:29" s="17" customFormat="1" ht="96" customHeight="1" x14ac:dyDescent="0.25">
      <c r="A79" s="112">
        <f t="shared" si="174"/>
        <v>74</v>
      </c>
      <c r="B79" s="112" t="str">
        <f t="shared" si="179"/>
        <v>VT4</v>
      </c>
      <c r="C79" s="112" t="str">
        <f t="shared" si="180"/>
        <v>CM25NT2_D2</v>
      </c>
      <c r="D79" s="123" t="str">
        <f>V79&amp;W79&amp;X79&amp;Y79&amp;Z79</f>
        <v>Các tuyến đường giao thông đấu nối trực tiếp ra Đường Khu 3 ấp 6 xã Sông Nhạn cũ đoạn từ Đoạn từ đường Sông Nhạn - Dầu Giây (+3.000 m) đến Hết khu dân cư hiện hữu ấp 3 xã Sông Nhạn cũ có hiện trạng là đường nhựa, bê tông xi măng:
- Có bề rộng từ ≥3m đến &lt;5m, cách đường phố &gt; 600m.
- Có bề rộng &lt;3m, cách đường phố &gt; 200m.</v>
      </c>
      <c r="E79" s="124"/>
      <c r="F79" s="125"/>
      <c r="G79" s="117">
        <v>470</v>
      </c>
      <c r="H79" s="114">
        <v>330</v>
      </c>
      <c r="I79" s="114">
        <v>280</v>
      </c>
      <c r="J79" s="121">
        <f>VLOOKUP(C79,'[1]1. MA DO'!$E$5:$AA$1933,23,0)</f>
        <v>1.21</v>
      </c>
      <c r="K79" s="104">
        <f t="shared" si="171"/>
        <v>1.21</v>
      </c>
      <c r="L79" s="104">
        <f t="shared" si="172"/>
        <v>1.21</v>
      </c>
      <c r="M79" s="115">
        <f t="shared" si="181"/>
        <v>1400</v>
      </c>
      <c r="N79" s="115">
        <f t="shared" si="182"/>
        <v>700</v>
      </c>
      <c r="O79" s="115">
        <f t="shared" si="183"/>
        <v>550</v>
      </c>
      <c r="P79" s="115">
        <f t="shared" si="184"/>
        <v>400</v>
      </c>
      <c r="Q79" s="116">
        <f t="shared" si="185"/>
        <v>1600</v>
      </c>
      <c r="R79" s="116">
        <f t="shared" si="186"/>
        <v>820</v>
      </c>
      <c r="S79" s="116">
        <f t="shared" si="187"/>
        <v>640</v>
      </c>
      <c r="T79" s="116">
        <f t="shared" si="188"/>
        <v>470</v>
      </c>
      <c r="U79" s="116">
        <f t="shared" si="188"/>
        <v>2</v>
      </c>
      <c r="V79" s="116" t="str">
        <f t="shared" si="189"/>
        <v xml:space="preserve">Các tuyến đường giao thông đấu nối trực tiếp ra </v>
      </c>
      <c r="W79" s="116" t="str">
        <f t="shared" si="190"/>
        <v>Đường Khu 3 ấp 6 xã Sông Nhạn cũ</v>
      </c>
      <c r="X79" s="116" t="str">
        <f t="shared" si="190"/>
        <v xml:space="preserve"> đoạn từ Đoạn từ đường Sông Nhạn - Dầu Giây (+3.000 m)</v>
      </c>
      <c r="Y79" s="116" t="str">
        <f t="shared" si="191"/>
        <v xml:space="preserve"> đến Hết khu dân cư hiện hữu ấp 3 xã Sông Nhạn cũ</v>
      </c>
      <c r="Z79" s="116" t="s">
        <v>86</v>
      </c>
      <c r="AA79" s="116">
        <f t="shared" ref="AA79:AC79" si="193">AA72</f>
        <v>0</v>
      </c>
      <c r="AB79" s="116">
        <f t="shared" si="193"/>
        <v>0</v>
      </c>
      <c r="AC79" s="116">
        <f t="shared" si="193"/>
        <v>0</v>
      </c>
    </row>
    <row r="80" spans="1:29" s="17" customFormat="1" ht="96" customHeight="1" x14ac:dyDescent="0.25">
      <c r="A80" s="112">
        <f t="shared" si="174"/>
        <v>75</v>
      </c>
      <c r="B80" s="112" t="str">
        <f t="shared" si="179"/>
        <v>VT2*0,8</v>
      </c>
      <c r="C80" s="112" t="str">
        <f t="shared" si="180"/>
        <v>CM25NT2_D2</v>
      </c>
      <c r="D80" s="123" t="str">
        <f>V80&amp;W80&amp;X80&amp;Y80&amp;Z80&amp;"
"&amp;AA80&amp;"
"
&amp;AB80</f>
        <v>Các tuyến đường giao thông không đấu nối trực tiếp và thông ra Đường Khu 3 ấp 6 xã Sông Nhạn cũ đoạn từ Đoạn từ đường Sông Nhạn - Dầu Giây (+3.000 m) đến Hết khu dân cư hiện hữu ấp 3 xã Sông Nhạn cũ có hiện trạng là đường nhựa, bê tông xi măng:
- Có bề rộng ≥5m, cách đường phố ≤600m.
- Có bề rộng từ ≥3m đến &lt;5m, cách đường phố ≤400m.</v>
      </c>
      <c r="E80" s="124"/>
      <c r="F80" s="125"/>
      <c r="G80" s="117">
        <v>740</v>
      </c>
      <c r="H80" s="114">
        <v>520</v>
      </c>
      <c r="I80" s="114">
        <v>440</v>
      </c>
      <c r="J80" s="121">
        <f>VLOOKUP(C80,'[1]1. MA DO'!$E$5:$AA$1933,23,0)</f>
        <v>1.21</v>
      </c>
      <c r="K80" s="104">
        <f t="shared" si="171"/>
        <v>1.21</v>
      </c>
      <c r="L80" s="104">
        <f t="shared" si="172"/>
        <v>1.21</v>
      </c>
      <c r="M80" s="115">
        <f t="shared" si="181"/>
        <v>1400</v>
      </c>
      <c r="N80" s="115">
        <f t="shared" si="182"/>
        <v>700</v>
      </c>
      <c r="O80" s="115">
        <f t="shared" si="183"/>
        <v>550</v>
      </c>
      <c r="P80" s="115">
        <f t="shared" si="184"/>
        <v>400</v>
      </c>
      <c r="Q80" s="116">
        <f t="shared" si="185"/>
        <v>1600</v>
      </c>
      <c r="R80" s="116">
        <f t="shared" si="186"/>
        <v>820</v>
      </c>
      <c r="S80" s="116">
        <f t="shared" si="187"/>
        <v>640</v>
      </c>
      <c r="T80" s="116">
        <f t="shared" si="188"/>
        <v>470</v>
      </c>
      <c r="U80" s="116">
        <f t="shared" si="188"/>
        <v>2</v>
      </c>
      <c r="V80" s="116" t="str">
        <f t="shared" si="189"/>
        <v xml:space="preserve">Các tuyến đường giao thông không đấu nối trực tiếp và thông ra </v>
      </c>
      <c r="W80" s="116" t="str">
        <f t="shared" si="190"/>
        <v>Đường Khu 3 ấp 6 xã Sông Nhạn cũ</v>
      </c>
      <c r="X80" s="116" t="str">
        <f t="shared" si="190"/>
        <v xml:space="preserve"> đoạn từ Đoạn từ đường Sông Nhạn - Dầu Giây (+3.000 m)</v>
      </c>
      <c r="Y80" s="116" t="str">
        <f t="shared" si="191"/>
        <v xml:space="preserve"> đến Hết khu dân cư hiện hữu ấp 3 xã Sông Nhạn cũ</v>
      </c>
      <c r="Z80" s="116" t="s">
        <v>85</v>
      </c>
      <c r="AA80" s="116" t="str">
        <f t="shared" ref="AA80:AC80" si="194">AA73</f>
        <v>- Có bề rộng ≥5m, cách đường phố ≤600m.</v>
      </c>
      <c r="AB80" s="116" t="str">
        <f t="shared" si="194"/>
        <v>- Có bề rộng từ ≥3m đến &lt;5m, cách đường phố ≤400m.</v>
      </c>
      <c r="AC80" s="116">
        <f t="shared" si="194"/>
        <v>0</v>
      </c>
    </row>
    <row r="81" spans="1:29" s="17" customFormat="1" ht="96" customHeight="1" x14ac:dyDescent="0.25">
      <c r="A81" s="112">
        <f t="shared" si="174"/>
        <v>76</v>
      </c>
      <c r="B81" s="112" t="str">
        <f t="shared" si="179"/>
        <v>VT3*0,8</v>
      </c>
      <c r="C81" s="112" t="str">
        <f t="shared" si="180"/>
        <v>CM25NT2_D2</v>
      </c>
      <c r="D81" s="123" t="str">
        <f>V81&amp;W81&amp;X81&amp;Y81&amp;Z81&amp;"
"&amp;AA81&amp;"
"
&amp;AB81&amp;"
"&amp;AC81</f>
        <v>Các tuyến đường giao thông không đấu nối trực tiếp và thông ra Đường Khu 3 ấp 6 xã Sông Nhạn cũ đoạn từ Đoạn từ đường Sông Nhạn - Dầu Giây (+3.000 m) đến Hết khu dân cư hiện hữu ấp 3 xã Sông Nhạn cũ có hiện trạng là đường nhựa, bê tông xi măng:
- Có bề rộng ≥5m, cách đường phố ≤600m.
- Có bề rộng từ ≥3m đến &lt;5m, cách đường phố ≤400m.
- Có bề rộng &lt;3m, cách đường phố ≤200m.</v>
      </c>
      <c r="E81" s="124"/>
      <c r="F81" s="125"/>
      <c r="G81" s="117">
        <v>580</v>
      </c>
      <c r="H81" s="114">
        <v>410</v>
      </c>
      <c r="I81" s="114">
        <v>350</v>
      </c>
      <c r="J81" s="121">
        <f>VLOOKUP(C81,'[1]1. MA DO'!$E$5:$AA$1933,23,0)</f>
        <v>1.21</v>
      </c>
      <c r="K81" s="104">
        <f t="shared" si="171"/>
        <v>1.21</v>
      </c>
      <c r="L81" s="104">
        <f t="shared" si="172"/>
        <v>1.21</v>
      </c>
      <c r="M81" s="115">
        <f t="shared" si="181"/>
        <v>1400</v>
      </c>
      <c r="N81" s="115">
        <f t="shared" si="182"/>
        <v>700</v>
      </c>
      <c r="O81" s="115">
        <f t="shared" si="183"/>
        <v>550</v>
      </c>
      <c r="P81" s="115">
        <f t="shared" si="184"/>
        <v>400</v>
      </c>
      <c r="Q81" s="116">
        <f t="shared" si="185"/>
        <v>1600</v>
      </c>
      <c r="R81" s="116">
        <f t="shared" si="186"/>
        <v>820</v>
      </c>
      <c r="S81" s="116">
        <f t="shared" si="187"/>
        <v>640</v>
      </c>
      <c r="T81" s="116">
        <f t="shared" si="188"/>
        <v>470</v>
      </c>
      <c r="U81" s="116">
        <f t="shared" si="188"/>
        <v>2</v>
      </c>
      <c r="V81" s="116" t="str">
        <f t="shared" si="189"/>
        <v xml:space="preserve">Các tuyến đường giao thông không đấu nối trực tiếp và thông ra </v>
      </c>
      <c r="W81" s="116" t="str">
        <f t="shared" si="190"/>
        <v>Đường Khu 3 ấp 6 xã Sông Nhạn cũ</v>
      </c>
      <c r="X81" s="116" t="str">
        <f t="shared" si="190"/>
        <v xml:space="preserve"> đoạn từ Đoạn từ đường Sông Nhạn - Dầu Giây (+3.000 m)</v>
      </c>
      <c r="Y81" s="116" t="str">
        <f t="shared" si="191"/>
        <v xml:space="preserve"> đến Hết khu dân cư hiện hữu ấp 3 xã Sông Nhạn cũ</v>
      </c>
      <c r="Z81" s="116" t="s">
        <v>85</v>
      </c>
      <c r="AA81" s="116" t="str">
        <f t="shared" ref="AA81:AC81" si="195">AA74</f>
        <v>- Có bề rộng ≥5m, cách đường phố ≤600m.</v>
      </c>
      <c r="AB81" s="116" t="str">
        <f t="shared" si="195"/>
        <v>- Có bề rộng từ ≥3m đến &lt;5m, cách đường phố ≤400m.</v>
      </c>
      <c r="AC81" s="116" t="str">
        <f t="shared" si="195"/>
        <v>- Có bề rộng &lt;3m, cách đường phố ≤200m.</v>
      </c>
    </row>
    <row r="82" spans="1:29" s="17" customFormat="1" ht="96" customHeight="1" x14ac:dyDescent="0.25">
      <c r="A82" s="112">
        <f t="shared" si="174"/>
        <v>77</v>
      </c>
      <c r="B82" s="112" t="str">
        <f t="shared" si="179"/>
        <v>VT4*0,8</v>
      </c>
      <c r="C82" s="112" t="str">
        <f t="shared" si="180"/>
        <v>CM25NT2_D2</v>
      </c>
      <c r="D82" s="123" t="str">
        <f>V82&amp;W82&amp;X82&amp;Y82&amp;Z82</f>
        <v>Các tuyến đường giao thông không đấu nối trực tiếp và thông ra Đường Khu 3 ấp 6 xã Sông Nhạn cũ đoạn từ Đoạn từ đường Sông Nhạn - Dầu Giây (+3.000 m) đến Hết khu dân cư hiện hữu ấp 3 xã Sông Nhạn cũ có hiện trạng là đường nhựa, bê tông xi măng:
- Có bề rộng từ ≥3m đến &lt;5m, cách đường phố &gt; 600m.
- Có bề rộng &lt;3m, cách đường phố &gt; 200m.</v>
      </c>
      <c r="E82" s="124"/>
      <c r="F82" s="125"/>
      <c r="G82" s="117">
        <v>420</v>
      </c>
      <c r="H82" s="114">
        <v>290</v>
      </c>
      <c r="I82" s="114">
        <v>250</v>
      </c>
      <c r="J82" s="121">
        <f>VLOOKUP(C82,'[1]1. MA DO'!$E$5:$AA$1933,23,0)</f>
        <v>1.21</v>
      </c>
      <c r="K82" s="104">
        <f t="shared" si="171"/>
        <v>1.21</v>
      </c>
      <c r="L82" s="104">
        <f t="shared" si="172"/>
        <v>1.21</v>
      </c>
      <c r="M82" s="115">
        <f t="shared" si="181"/>
        <v>1400</v>
      </c>
      <c r="N82" s="115">
        <f t="shared" si="182"/>
        <v>700</v>
      </c>
      <c r="O82" s="115">
        <f t="shared" si="183"/>
        <v>550</v>
      </c>
      <c r="P82" s="115">
        <f t="shared" si="184"/>
        <v>400</v>
      </c>
      <c r="Q82" s="116">
        <f t="shared" si="185"/>
        <v>1600</v>
      </c>
      <c r="R82" s="116">
        <f t="shared" si="186"/>
        <v>820</v>
      </c>
      <c r="S82" s="116">
        <f t="shared" si="187"/>
        <v>640</v>
      </c>
      <c r="T82" s="116">
        <f t="shared" si="188"/>
        <v>470</v>
      </c>
      <c r="U82" s="116">
        <f t="shared" si="188"/>
        <v>2</v>
      </c>
      <c r="V82" s="116" t="str">
        <f t="shared" si="189"/>
        <v xml:space="preserve">Các tuyến đường giao thông không đấu nối trực tiếp và thông ra </v>
      </c>
      <c r="W82" s="116" t="str">
        <f t="shared" si="190"/>
        <v>Đường Khu 3 ấp 6 xã Sông Nhạn cũ</v>
      </c>
      <c r="X82" s="116" t="str">
        <f t="shared" si="190"/>
        <v xml:space="preserve"> đoạn từ Đoạn từ đường Sông Nhạn - Dầu Giây (+3.000 m)</v>
      </c>
      <c r="Y82" s="116" t="str">
        <f t="shared" si="191"/>
        <v xml:space="preserve"> đến Hết khu dân cư hiện hữu ấp 3 xã Sông Nhạn cũ</v>
      </c>
      <c r="Z82" s="116" t="s">
        <v>86</v>
      </c>
      <c r="AA82" s="116">
        <f t="shared" ref="AA82:AC82" si="196">AA75</f>
        <v>0</v>
      </c>
      <c r="AB82" s="116">
        <f t="shared" si="196"/>
        <v>0</v>
      </c>
      <c r="AC82" s="116">
        <f t="shared" si="196"/>
        <v>0</v>
      </c>
    </row>
    <row r="83" spans="1:29" s="17" customFormat="1" ht="78.75" customHeight="1" x14ac:dyDescent="0.25">
      <c r="A83" s="112">
        <f t="shared" si="174"/>
        <v>78</v>
      </c>
      <c r="B83" s="112" t="str">
        <f>'Đầu vào (2)'!G78</f>
        <v>CM25NT2_D3</v>
      </c>
      <c r="C83" s="112" t="str">
        <f>$B$83</f>
        <v>CM25NT2_D3</v>
      </c>
      <c r="D83" s="113" t="str">
        <f>'Đầu vào (2)'!H78</f>
        <v>Đường Khu 3 ấp 6 xã Sông Nhạn cũ</v>
      </c>
      <c r="E83" s="113" t="str">
        <f>'Đầu vào (2)'!I78</f>
        <v>Hết khu dân cư hiện hữu ấp 3 xã Sông Nhạn cũ</v>
      </c>
      <c r="F83" s="113" t="str">
        <f>'Đầu vào (2)'!K78</f>
        <v>Đường Hương lộ 10 xây dựng mới tránh sân bay Long Thành, đoạn thuộc xã Xuân Quế</v>
      </c>
      <c r="G83" s="58">
        <v>1400</v>
      </c>
      <c r="H83" s="114">
        <v>980</v>
      </c>
      <c r="I83" s="114">
        <v>840</v>
      </c>
      <c r="J83" s="121">
        <f>VLOOKUP(C83,'[1]1. MA DO'!$E$5:$AA$1933,23,0)</f>
        <v>1.21</v>
      </c>
      <c r="K83" s="104">
        <f t="shared" si="171"/>
        <v>1.21</v>
      </c>
      <c r="L83" s="104">
        <f t="shared" si="172"/>
        <v>1.21</v>
      </c>
      <c r="M83" s="115">
        <f>'Đầu vào (2)'!L78</f>
        <v>1200</v>
      </c>
      <c r="N83" s="115">
        <f>'Đầu vào (2)'!M78</f>
        <v>600</v>
      </c>
      <c r="O83" s="115">
        <f>'Đầu vào (2)'!N78</f>
        <v>500</v>
      </c>
      <c r="P83" s="115">
        <f>'Đầu vào (2)'!O78</f>
        <v>400</v>
      </c>
      <c r="Q83" s="116">
        <f>VLOOKUP(B83,'[2]Giá đề xuất ODT'!$G$11:$AD$2233,21,0)</f>
        <v>1400</v>
      </c>
      <c r="R83" s="116">
        <f>VLOOKUP(B83,'[2]Giá đề xuất ODT'!$G$11:$AD$2233,22,0)</f>
        <v>700</v>
      </c>
      <c r="S83" s="116">
        <f>VLOOKUP(B83,'[2]Giá đề xuất ODT'!$G$11:$AD$2233,23,0)</f>
        <v>590</v>
      </c>
      <c r="T83" s="116">
        <f>VLOOKUP(B83,'[2]Giá đề xuất ODT'!$G$11:$AD$2233,24,0)</f>
        <v>470</v>
      </c>
      <c r="U83" s="116">
        <v>3</v>
      </c>
      <c r="V83" s="116"/>
      <c r="W83" s="116" t="str">
        <f>D83</f>
        <v>Đường Khu 3 ấp 6 xã Sông Nhạn cũ</v>
      </c>
      <c r="X83" s="116" t="str">
        <f>" đoạn từ "&amp;E83</f>
        <v xml:space="preserve"> đoạn từ Hết khu dân cư hiện hữu ấp 3 xã Sông Nhạn cũ</v>
      </c>
      <c r="Y83" s="116" t="str">
        <f>" đến "&amp;F83</f>
        <v xml:space="preserve"> đến Đường Hương lộ 10 xây dựng mới tránh sân bay Long Thành, đoạn thuộc xã Xuân Quế</v>
      </c>
      <c r="Z83" s="116"/>
      <c r="AA83" s="116"/>
      <c r="AB83" s="116"/>
      <c r="AC83" s="116">
        <v>0</v>
      </c>
    </row>
    <row r="84" spans="1:29" s="17" customFormat="1" ht="96" customHeight="1" x14ac:dyDescent="0.25">
      <c r="A84" s="112">
        <f t="shared" si="174"/>
        <v>79</v>
      </c>
      <c r="B84" s="112" t="str">
        <f t="shared" ref="B84:B89" si="197">B77</f>
        <v>VT2</v>
      </c>
      <c r="C84" s="112" t="str">
        <f t="shared" ref="C84:C89" si="198">$B$83</f>
        <v>CM25NT2_D3</v>
      </c>
      <c r="D84" s="123" t="str">
        <f>V84&amp;W84&amp;X84&amp;Y84&amp;Z84&amp;"
"&amp;AA84&amp;"
"
&amp;AB84</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≥5m, cách đường phố ≤600m.
- Có bề rộng từ ≥3m đến &lt;5m, cách đường phố ≤400m.</v>
      </c>
      <c r="E84" s="124"/>
      <c r="F84" s="125"/>
      <c r="G84" s="117">
        <v>700</v>
      </c>
      <c r="H84" s="114">
        <v>490</v>
      </c>
      <c r="I84" s="114">
        <v>420</v>
      </c>
      <c r="J84" s="121">
        <f>VLOOKUP(C84,'[1]1. MA DO'!$E$5:$AA$1933,23,0)</f>
        <v>1.21</v>
      </c>
      <c r="K84" s="104">
        <f t="shared" si="171"/>
        <v>1.21</v>
      </c>
      <c r="L84" s="104">
        <f t="shared" si="172"/>
        <v>1.21</v>
      </c>
      <c r="M84" s="115">
        <f t="shared" ref="M84:M89" si="199">M83</f>
        <v>1200</v>
      </c>
      <c r="N84" s="115">
        <f t="shared" ref="N84:N89" si="200">N83</f>
        <v>600</v>
      </c>
      <c r="O84" s="115">
        <f t="shared" ref="O84:O89" si="201">O83</f>
        <v>500</v>
      </c>
      <c r="P84" s="115">
        <f t="shared" ref="P84:P89" si="202">P83</f>
        <v>400</v>
      </c>
      <c r="Q84" s="116">
        <f t="shared" ref="Q84:Q89" si="203">Q83</f>
        <v>1400</v>
      </c>
      <c r="R84" s="116">
        <f t="shared" ref="R84:R89" si="204">R83</f>
        <v>700</v>
      </c>
      <c r="S84" s="116">
        <f t="shared" ref="S84:S89" si="205">S83</f>
        <v>590</v>
      </c>
      <c r="T84" s="116">
        <f t="shared" ref="T84:U89" si="206">T83</f>
        <v>470</v>
      </c>
      <c r="U84" s="116">
        <f t="shared" si="206"/>
        <v>3</v>
      </c>
      <c r="V84" s="116" t="str">
        <f t="shared" ref="V84:V89" si="207">V77</f>
        <v xml:space="preserve">Các tuyến đường giao thông đấu nối trực tiếp ra </v>
      </c>
      <c r="W84" s="116" t="str">
        <f t="shared" ref="W84:X89" si="208">W83</f>
        <v>Đường Khu 3 ấp 6 xã Sông Nhạn cũ</v>
      </c>
      <c r="X84" s="116" t="str">
        <f t="shared" si="208"/>
        <v xml:space="preserve"> đoạn từ Hết khu dân cư hiện hữu ấp 3 xã Sông Nhạn cũ</v>
      </c>
      <c r="Y84" s="116" t="str">
        <f t="shared" ref="Y84:Y89" si="209">Y83</f>
        <v xml:space="preserve"> đến Đường Hương lộ 10 xây dựng mới tránh sân bay Long Thành, đoạn thuộc xã Xuân Quế</v>
      </c>
      <c r="Z84" s="116" t="s">
        <v>85</v>
      </c>
      <c r="AA84" s="116" t="str">
        <f>AA77</f>
        <v>- Có bề rộng ≥5m, cách đường phố ≤600m.</v>
      </c>
      <c r="AB84" s="116" t="str">
        <f>AB77</f>
        <v>- Có bề rộng từ ≥3m đến &lt;5m, cách đường phố ≤400m.</v>
      </c>
      <c r="AC84" s="116">
        <f>AC77</f>
        <v>0</v>
      </c>
    </row>
    <row r="85" spans="1:29" s="17" customFormat="1" ht="96" customHeight="1" x14ac:dyDescent="0.25">
      <c r="A85" s="112">
        <f t="shared" si="174"/>
        <v>80</v>
      </c>
      <c r="B85" s="112" t="str">
        <f t="shared" si="197"/>
        <v>VT3</v>
      </c>
      <c r="C85" s="112" t="str">
        <f t="shared" si="198"/>
        <v>CM25NT2_D3</v>
      </c>
      <c r="D85" s="123" t="str">
        <f>V85&amp;W85&amp;X85&amp;Y85&amp;Z85&amp;"
"&amp;AA85&amp;"
"&amp;AB85&amp;"
"&amp;AC85</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≥5m, cách đường phố &gt;600m.
- Có bề rộng từ ≥3m đến &lt;5m, cách đường phố từ &gt;400m đến ≤600m.
- Có bề rộng &lt;3m, cách đường phố ≤200m.</v>
      </c>
      <c r="E85" s="124"/>
      <c r="F85" s="125"/>
      <c r="G85" s="117">
        <v>590</v>
      </c>
      <c r="H85" s="114">
        <v>410</v>
      </c>
      <c r="I85" s="114">
        <v>350</v>
      </c>
      <c r="J85" s="121">
        <f>VLOOKUP(C85,'[1]1. MA DO'!$E$5:$AA$1933,23,0)</f>
        <v>1.21</v>
      </c>
      <c r="K85" s="104">
        <f t="shared" si="171"/>
        <v>1.21</v>
      </c>
      <c r="L85" s="104">
        <f t="shared" si="172"/>
        <v>1.21</v>
      </c>
      <c r="M85" s="115">
        <f t="shared" si="199"/>
        <v>1200</v>
      </c>
      <c r="N85" s="115">
        <f t="shared" si="200"/>
        <v>600</v>
      </c>
      <c r="O85" s="115">
        <f t="shared" si="201"/>
        <v>500</v>
      </c>
      <c r="P85" s="115">
        <f t="shared" si="202"/>
        <v>400</v>
      </c>
      <c r="Q85" s="116">
        <f t="shared" si="203"/>
        <v>1400</v>
      </c>
      <c r="R85" s="116">
        <f t="shared" si="204"/>
        <v>700</v>
      </c>
      <c r="S85" s="116">
        <f t="shared" si="205"/>
        <v>590</v>
      </c>
      <c r="T85" s="116">
        <f t="shared" si="206"/>
        <v>470</v>
      </c>
      <c r="U85" s="116">
        <f t="shared" si="206"/>
        <v>3</v>
      </c>
      <c r="V85" s="116" t="str">
        <f t="shared" si="207"/>
        <v xml:space="preserve">Các tuyến đường giao thông đấu nối trực tiếp ra </v>
      </c>
      <c r="W85" s="116" t="str">
        <f t="shared" si="208"/>
        <v>Đường Khu 3 ấp 6 xã Sông Nhạn cũ</v>
      </c>
      <c r="X85" s="116" t="str">
        <f t="shared" si="208"/>
        <v xml:space="preserve"> đoạn từ Hết khu dân cư hiện hữu ấp 3 xã Sông Nhạn cũ</v>
      </c>
      <c r="Y85" s="116" t="str">
        <f t="shared" si="209"/>
        <v xml:space="preserve"> đến Đường Hương lộ 10 xây dựng mới tránh sân bay Long Thành, đoạn thuộc xã Xuân Quế</v>
      </c>
      <c r="Z85" s="116" t="s">
        <v>85</v>
      </c>
      <c r="AA85" s="116" t="str">
        <f t="shared" ref="AA85:AC85" si="210">AA78</f>
        <v>- Có bề rộng ≥5m, cách đường phố &gt;600m.</v>
      </c>
      <c r="AB85" s="116" t="str">
        <f t="shared" si="210"/>
        <v>- Có bề rộng từ ≥3m đến &lt;5m, cách đường phố từ &gt;400m đến ≤600m.</v>
      </c>
      <c r="AC85" s="116" t="str">
        <f t="shared" si="210"/>
        <v>- Có bề rộng &lt;3m, cách đường phố ≤200m.</v>
      </c>
    </row>
    <row r="86" spans="1:29" s="17" customFormat="1" ht="96" customHeight="1" x14ac:dyDescent="0.25">
      <c r="A86" s="112">
        <f t="shared" si="174"/>
        <v>81</v>
      </c>
      <c r="B86" s="112" t="str">
        <f t="shared" si="197"/>
        <v>VT4</v>
      </c>
      <c r="C86" s="112" t="str">
        <f t="shared" si="198"/>
        <v>CM25NT2_D3</v>
      </c>
      <c r="D86" s="123" t="str">
        <f>V86&amp;W86&amp;X86&amp;Y86&amp;Z86</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từ ≥3m đến &lt;5m, cách đường phố &gt; 600m.
- Có bề rộng &lt;3m, cách đường phố &gt; 200m.</v>
      </c>
      <c r="E86" s="124"/>
      <c r="F86" s="125"/>
      <c r="G86" s="117">
        <v>470</v>
      </c>
      <c r="H86" s="114">
        <v>330</v>
      </c>
      <c r="I86" s="114">
        <v>280</v>
      </c>
      <c r="J86" s="121">
        <f>VLOOKUP(C86,'[1]1. MA DO'!$E$5:$AA$1933,23,0)</f>
        <v>1.21</v>
      </c>
      <c r="K86" s="104">
        <f t="shared" si="171"/>
        <v>1.21</v>
      </c>
      <c r="L86" s="104">
        <f t="shared" si="172"/>
        <v>1.21</v>
      </c>
      <c r="M86" s="115">
        <f t="shared" si="199"/>
        <v>1200</v>
      </c>
      <c r="N86" s="115">
        <f t="shared" si="200"/>
        <v>600</v>
      </c>
      <c r="O86" s="115">
        <f t="shared" si="201"/>
        <v>500</v>
      </c>
      <c r="P86" s="115">
        <f t="shared" si="202"/>
        <v>400</v>
      </c>
      <c r="Q86" s="116">
        <f t="shared" si="203"/>
        <v>1400</v>
      </c>
      <c r="R86" s="116">
        <f t="shared" si="204"/>
        <v>700</v>
      </c>
      <c r="S86" s="116">
        <f t="shared" si="205"/>
        <v>590</v>
      </c>
      <c r="T86" s="116">
        <f t="shared" si="206"/>
        <v>470</v>
      </c>
      <c r="U86" s="116">
        <f t="shared" si="206"/>
        <v>3</v>
      </c>
      <c r="V86" s="116" t="str">
        <f t="shared" si="207"/>
        <v xml:space="preserve">Các tuyến đường giao thông đấu nối trực tiếp ra </v>
      </c>
      <c r="W86" s="116" t="str">
        <f t="shared" si="208"/>
        <v>Đường Khu 3 ấp 6 xã Sông Nhạn cũ</v>
      </c>
      <c r="X86" s="116" t="str">
        <f t="shared" si="208"/>
        <v xml:space="preserve"> đoạn từ Hết khu dân cư hiện hữu ấp 3 xã Sông Nhạn cũ</v>
      </c>
      <c r="Y86" s="116" t="str">
        <f t="shared" si="209"/>
        <v xml:space="preserve"> đến Đường Hương lộ 10 xây dựng mới tránh sân bay Long Thành, đoạn thuộc xã Xuân Quế</v>
      </c>
      <c r="Z86" s="116" t="s">
        <v>86</v>
      </c>
      <c r="AA86" s="116">
        <f t="shared" ref="AA86:AC86" si="211">AA79</f>
        <v>0</v>
      </c>
      <c r="AB86" s="116">
        <f t="shared" si="211"/>
        <v>0</v>
      </c>
      <c r="AC86" s="116">
        <f t="shared" si="211"/>
        <v>0</v>
      </c>
    </row>
    <row r="87" spans="1:29" s="17" customFormat="1" ht="96" customHeight="1" x14ac:dyDescent="0.25">
      <c r="A87" s="112">
        <f t="shared" si="174"/>
        <v>82</v>
      </c>
      <c r="B87" s="112" t="str">
        <f t="shared" si="197"/>
        <v>VT2*0,8</v>
      </c>
      <c r="C87" s="112" t="str">
        <f t="shared" si="198"/>
        <v>CM25NT2_D3</v>
      </c>
      <c r="D87" s="123" t="str">
        <f>V87&amp;W87&amp;X87&amp;Y87&amp;Z87&amp;"
"&amp;AA87&amp;"
"
&amp;AB87</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≥5m, cách đường phố ≤600m.
- Có bề rộng từ ≥3m đến &lt;5m, cách đường phố ≤400m.</v>
      </c>
      <c r="E87" s="124"/>
      <c r="F87" s="125"/>
      <c r="G87" s="117">
        <v>630</v>
      </c>
      <c r="H87" s="114">
        <v>440</v>
      </c>
      <c r="I87" s="114">
        <v>380</v>
      </c>
      <c r="J87" s="121">
        <f>VLOOKUP(C87,'[1]1. MA DO'!$E$5:$AA$1933,23,0)</f>
        <v>1.21</v>
      </c>
      <c r="K87" s="104">
        <f t="shared" si="171"/>
        <v>1.21</v>
      </c>
      <c r="L87" s="104">
        <f t="shared" si="172"/>
        <v>1.21</v>
      </c>
      <c r="M87" s="115">
        <f t="shared" si="199"/>
        <v>1200</v>
      </c>
      <c r="N87" s="115">
        <f t="shared" si="200"/>
        <v>600</v>
      </c>
      <c r="O87" s="115">
        <f t="shared" si="201"/>
        <v>500</v>
      </c>
      <c r="P87" s="115">
        <f t="shared" si="202"/>
        <v>400</v>
      </c>
      <c r="Q87" s="116">
        <f t="shared" si="203"/>
        <v>1400</v>
      </c>
      <c r="R87" s="116">
        <f t="shared" si="204"/>
        <v>700</v>
      </c>
      <c r="S87" s="116">
        <f t="shared" si="205"/>
        <v>590</v>
      </c>
      <c r="T87" s="116">
        <f t="shared" si="206"/>
        <v>470</v>
      </c>
      <c r="U87" s="116">
        <f t="shared" si="206"/>
        <v>3</v>
      </c>
      <c r="V87" s="116" t="str">
        <f t="shared" si="207"/>
        <v xml:space="preserve">Các tuyến đường giao thông không đấu nối trực tiếp và thông ra </v>
      </c>
      <c r="W87" s="116" t="str">
        <f t="shared" si="208"/>
        <v>Đường Khu 3 ấp 6 xã Sông Nhạn cũ</v>
      </c>
      <c r="X87" s="116" t="str">
        <f t="shared" si="208"/>
        <v xml:space="preserve"> đoạn từ Hết khu dân cư hiện hữu ấp 3 xã Sông Nhạn cũ</v>
      </c>
      <c r="Y87" s="116" t="str">
        <f t="shared" si="209"/>
        <v xml:space="preserve"> đến Đường Hương lộ 10 xây dựng mới tránh sân bay Long Thành, đoạn thuộc xã Xuân Quế</v>
      </c>
      <c r="Z87" s="116" t="s">
        <v>85</v>
      </c>
      <c r="AA87" s="116" t="str">
        <f t="shared" ref="AA87:AC87" si="212">AA80</f>
        <v>- Có bề rộng ≥5m, cách đường phố ≤600m.</v>
      </c>
      <c r="AB87" s="116" t="str">
        <f t="shared" si="212"/>
        <v>- Có bề rộng từ ≥3m đến &lt;5m, cách đường phố ≤400m.</v>
      </c>
      <c r="AC87" s="116">
        <f t="shared" si="212"/>
        <v>0</v>
      </c>
    </row>
    <row r="88" spans="1:29" s="17" customFormat="1" ht="96" customHeight="1" x14ac:dyDescent="0.25">
      <c r="A88" s="112">
        <f t="shared" si="174"/>
        <v>83</v>
      </c>
      <c r="B88" s="112" t="str">
        <f t="shared" si="197"/>
        <v>VT3*0,8</v>
      </c>
      <c r="C88" s="112" t="str">
        <f t="shared" si="198"/>
        <v>CM25NT2_D3</v>
      </c>
      <c r="D88" s="123" t="str">
        <f>V88&amp;W88&amp;X88&amp;Y88&amp;Z88&amp;"
"&amp;AA88&amp;"
"
&amp;AB88&amp;"
"&amp;AC88</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≥5m, cách đường phố ≤600m.
- Có bề rộng từ ≥3m đến &lt;5m, cách đường phố ≤400m.
- Có bề rộng &lt;3m, cách đường phố ≤200m.</v>
      </c>
      <c r="E88" s="124"/>
      <c r="F88" s="125"/>
      <c r="G88" s="117">
        <v>530</v>
      </c>
      <c r="H88" s="114">
        <v>370</v>
      </c>
      <c r="I88" s="114">
        <v>320</v>
      </c>
      <c r="J88" s="121">
        <f>VLOOKUP(C88,'[1]1. MA DO'!$E$5:$AA$1933,23,0)</f>
        <v>1.21</v>
      </c>
      <c r="K88" s="104">
        <f t="shared" si="171"/>
        <v>1.21</v>
      </c>
      <c r="L88" s="104">
        <f t="shared" si="172"/>
        <v>1.21</v>
      </c>
      <c r="M88" s="115">
        <f t="shared" si="199"/>
        <v>1200</v>
      </c>
      <c r="N88" s="115">
        <f t="shared" si="200"/>
        <v>600</v>
      </c>
      <c r="O88" s="115">
        <f t="shared" si="201"/>
        <v>500</v>
      </c>
      <c r="P88" s="115">
        <f t="shared" si="202"/>
        <v>400</v>
      </c>
      <c r="Q88" s="116">
        <f t="shared" si="203"/>
        <v>1400</v>
      </c>
      <c r="R88" s="116">
        <f t="shared" si="204"/>
        <v>700</v>
      </c>
      <c r="S88" s="116">
        <f t="shared" si="205"/>
        <v>590</v>
      </c>
      <c r="T88" s="116">
        <f t="shared" si="206"/>
        <v>470</v>
      </c>
      <c r="U88" s="116">
        <f t="shared" si="206"/>
        <v>3</v>
      </c>
      <c r="V88" s="116" t="str">
        <f t="shared" si="207"/>
        <v xml:space="preserve">Các tuyến đường giao thông không đấu nối trực tiếp và thông ra </v>
      </c>
      <c r="W88" s="116" t="str">
        <f t="shared" si="208"/>
        <v>Đường Khu 3 ấp 6 xã Sông Nhạn cũ</v>
      </c>
      <c r="X88" s="116" t="str">
        <f t="shared" si="208"/>
        <v xml:space="preserve"> đoạn từ Hết khu dân cư hiện hữu ấp 3 xã Sông Nhạn cũ</v>
      </c>
      <c r="Y88" s="116" t="str">
        <f t="shared" si="209"/>
        <v xml:space="preserve"> đến Đường Hương lộ 10 xây dựng mới tránh sân bay Long Thành, đoạn thuộc xã Xuân Quế</v>
      </c>
      <c r="Z88" s="116" t="s">
        <v>85</v>
      </c>
      <c r="AA88" s="116" t="str">
        <f t="shared" ref="AA88:AC88" si="213">AA81</f>
        <v>- Có bề rộng ≥5m, cách đường phố ≤600m.</v>
      </c>
      <c r="AB88" s="116" t="str">
        <f t="shared" si="213"/>
        <v>- Có bề rộng từ ≥3m đến &lt;5m, cách đường phố ≤400m.</v>
      </c>
      <c r="AC88" s="116" t="str">
        <f t="shared" si="213"/>
        <v>- Có bề rộng &lt;3m, cách đường phố ≤200m.</v>
      </c>
    </row>
    <row r="89" spans="1:29" s="17" customFormat="1" ht="96" customHeight="1" x14ac:dyDescent="0.25">
      <c r="A89" s="112">
        <f t="shared" si="174"/>
        <v>84</v>
      </c>
      <c r="B89" s="112" t="str">
        <f t="shared" si="197"/>
        <v>VT4*0,8</v>
      </c>
      <c r="C89" s="112" t="str">
        <f t="shared" si="198"/>
        <v>CM25NT2_D3</v>
      </c>
      <c r="D89" s="123" t="str">
        <f>V89&amp;W89&amp;X89&amp;Y89&amp;Z89</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từ ≥3m đến &lt;5m, cách đường phố &gt; 600m.
- Có bề rộng &lt;3m, cách đường phố &gt; 200m.</v>
      </c>
      <c r="E89" s="124"/>
      <c r="F89" s="125"/>
      <c r="G89" s="117">
        <v>420</v>
      </c>
      <c r="H89" s="114">
        <v>290</v>
      </c>
      <c r="I89" s="114">
        <v>250</v>
      </c>
      <c r="J89" s="121">
        <f>VLOOKUP(C89,'[1]1. MA DO'!$E$5:$AA$1933,23,0)</f>
        <v>1.21</v>
      </c>
      <c r="K89" s="104">
        <f t="shared" si="171"/>
        <v>1.21</v>
      </c>
      <c r="L89" s="104">
        <f t="shared" si="172"/>
        <v>1.21</v>
      </c>
      <c r="M89" s="115">
        <f t="shared" si="199"/>
        <v>1200</v>
      </c>
      <c r="N89" s="115">
        <f t="shared" si="200"/>
        <v>600</v>
      </c>
      <c r="O89" s="115">
        <f t="shared" si="201"/>
        <v>500</v>
      </c>
      <c r="P89" s="115">
        <f t="shared" si="202"/>
        <v>400</v>
      </c>
      <c r="Q89" s="116">
        <f t="shared" si="203"/>
        <v>1400</v>
      </c>
      <c r="R89" s="116">
        <f t="shared" si="204"/>
        <v>700</v>
      </c>
      <c r="S89" s="116">
        <f t="shared" si="205"/>
        <v>590</v>
      </c>
      <c r="T89" s="116">
        <f t="shared" si="206"/>
        <v>470</v>
      </c>
      <c r="U89" s="116">
        <f t="shared" si="206"/>
        <v>3</v>
      </c>
      <c r="V89" s="116" t="str">
        <f t="shared" si="207"/>
        <v xml:space="preserve">Các tuyến đường giao thông không đấu nối trực tiếp và thông ra </v>
      </c>
      <c r="W89" s="116" t="str">
        <f t="shared" si="208"/>
        <v>Đường Khu 3 ấp 6 xã Sông Nhạn cũ</v>
      </c>
      <c r="X89" s="116" t="str">
        <f t="shared" si="208"/>
        <v xml:space="preserve"> đoạn từ Hết khu dân cư hiện hữu ấp 3 xã Sông Nhạn cũ</v>
      </c>
      <c r="Y89" s="116" t="str">
        <f t="shared" si="209"/>
        <v xml:space="preserve"> đến Đường Hương lộ 10 xây dựng mới tránh sân bay Long Thành, đoạn thuộc xã Xuân Quế</v>
      </c>
      <c r="Z89" s="116" t="s">
        <v>86</v>
      </c>
      <c r="AA89" s="116">
        <f t="shared" ref="AA89:AC89" si="214">AA82</f>
        <v>0</v>
      </c>
      <c r="AB89" s="116">
        <f t="shared" si="214"/>
        <v>0</v>
      </c>
      <c r="AC89" s="116">
        <f t="shared" si="214"/>
        <v>0</v>
      </c>
    </row>
    <row r="90" spans="1:29" s="17" customFormat="1" ht="114.75" customHeight="1" x14ac:dyDescent="0.25">
      <c r="A90" s="112">
        <f t="shared" si="174"/>
        <v>85</v>
      </c>
      <c r="B90" s="112" t="str">
        <f>'Đầu vào (2)'!G85</f>
        <v>CM9NT2_D2</v>
      </c>
      <c r="C90" s="112" t="str">
        <f>$B$90</f>
        <v>CM9NT2_D2</v>
      </c>
      <c r="D90" s="113" t="str">
        <f>'Đầu vào (2)'!H85</f>
        <v>Đường Nhân Nghĩa - Sông Nhạn</v>
      </c>
      <c r="E90" s="113" t="str">
        <f>'Đầu vào (2)'!I85</f>
        <v>Giáp ranh xã Cẩm Mỹ</v>
      </c>
      <c r="F90" s="113" t="str">
        <f>'Đầu vào (2)'!K85</f>
        <v>Giáp ranh khu tái định cư xã Xuân Quế</v>
      </c>
      <c r="G90" s="58">
        <v>1600</v>
      </c>
      <c r="H90" s="114">
        <v>1100</v>
      </c>
      <c r="I90" s="114">
        <v>960</v>
      </c>
      <c r="J90" s="121">
        <f>VLOOKUP(C90,'[1]1. MA DO'!$E$5:$AA$1933,23,0)</f>
        <v>1.1100000000000001</v>
      </c>
      <c r="K90" s="104">
        <f t="shared" si="171"/>
        <v>1.1100000000000001</v>
      </c>
      <c r="L90" s="104">
        <f t="shared" si="172"/>
        <v>1.1100000000000001</v>
      </c>
      <c r="M90" s="115">
        <f>'Đầu vào (2)'!L85</f>
        <v>1400</v>
      </c>
      <c r="N90" s="115">
        <f>'Đầu vào (2)'!M85</f>
        <v>700</v>
      </c>
      <c r="O90" s="115">
        <f>'Đầu vào (2)'!N85</f>
        <v>550</v>
      </c>
      <c r="P90" s="115">
        <f>'Đầu vào (2)'!O85</f>
        <v>400</v>
      </c>
      <c r="Q90" s="116">
        <f>VLOOKUP(B90,'[2]Giá đề xuất ODT'!$G$11:$AD$2233,21,0)</f>
        <v>1600</v>
      </c>
      <c r="R90" s="116">
        <f>VLOOKUP(B90,'[2]Giá đề xuất ODT'!$G$11:$AD$2233,22,0)</f>
        <v>820</v>
      </c>
      <c r="S90" s="116">
        <f>VLOOKUP(B90,'[2]Giá đề xuất ODT'!$G$11:$AD$2233,23,0)</f>
        <v>640</v>
      </c>
      <c r="T90" s="116">
        <f>VLOOKUP(B90,'[2]Giá đề xuất ODT'!$G$11:$AD$2233,24,0)</f>
        <v>470</v>
      </c>
      <c r="U90" s="116">
        <v>3</v>
      </c>
      <c r="V90" s="116"/>
      <c r="W90" s="116" t="str">
        <f>D90</f>
        <v>Đường Nhân Nghĩa - Sông Nhạn</v>
      </c>
      <c r="X90" s="116" t="str">
        <f>" đoạn từ "&amp;E90</f>
        <v xml:space="preserve"> đoạn từ Giáp ranh xã Cẩm Mỹ</v>
      </c>
      <c r="Y90" s="116" t="str">
        <f>" đến "&amp;F90</f>
        <v xml:space="preserve"> đến Giáp ranh khu tái định cư xã Xuân Quế</v>
      </c>
      <c r="Z90" s="116"/>
      <c r="AA90" s="116"/>
      <c r="AB90" s="116"/>
      <c r="AC90" s="116">
        <v>0</v>
      </c>
    </row>
    <row r="91" spans="1:29" s="17" customFormat="1" ht="96" customHeight="1" x14ac:dyDescent="0.25">
      <c r="A91" s="112">
        <f t="shared" si="174"/>
        <v>86</v>
      </c>
      <c r="B91" s="112" t="str">
        <f t="shared" ref="B91:B96" si="215">B84</f>
        <v>VT2</v>
      </c>
      <c r="C91" s="112" t="str">
        <f t="shared" ref="C91:C96" si="216">$B$90</f>
        <v>CM9NT2_D2</v>
      </c>
      <c r="D91" s="123" t="str">
        <f>V91&amp;W91&amp;X91&amp;Y91&amp;Z91&amp;"
"&amp;AA91&amp;"
"
&amp;AB91</f>
        <v>Các tuyến đường giao thông đấu nối trực tiếp ra Đường Nhân Nghĩa - Sông Nhạn đoạn từ Giáp ranh xã Cẩm Mỹ đến Giáp ranh khu tái định cư xã Xuân Quế có hiện trạng là đường nhựa, bê tông xi măng:
- Có bề rộng ≥5m, cách đường phố ≤600m.
- Có bề rộng từ ≥3m đến &lt;5m, cách đường phố ≤400m.</v>
      </c>
      <c r="E91" s="124"/>
      <c r="F91" s="125"/>
      <c r="G91" s="117">
        <v>820</v>
      </c>
      <c r="H91" s="114">
        <v>570</v>
      </c>
      <c r="I91" s="114">
        <v>490</v>
      </c>
      <c r="J91" s="121">
        <f>VLOOKUP(C91,'[1]1. MA DO'!$E$5:$AA$1933,23,0)</f>
        <v>1.1100000000000001</v>
      </c>
      <c r="K91" s="104">
        <f t="shared" si="171"/>
        <v>1.1100000000000001</v>
      </c>
      <c r="L91" s="104">
        <f t="shared" si="172"/>
        <v>1.1100000000000001</v>
      </c>
      <c r="M91" s="115">
        <f t="shared" ref="M91:M96" si="217">M90</f>
        <v>1400</v>
      </c>
      <c r="N91" s="115">
        <f t="shared" ref="N91:N96" si="218">N90</f>
        <v>700</v>
      </c>
      <c r="O91" s="115">
        <f t="shared" ref="O91:O96" si="219">O90</f>
        <v>550</v>
      </c>
      <c r="P91" s="115">
        <f t="shared" ref="P91:P96" si="220">P90</f>
        <v>400</v>
      </c>
      <c r="Q91" s="116">
        <f t="shared" ref="Q91:Q96" si="221">Q90</f>
        <v>1600</v>
      </c>
      <c r="R91" s="116">
        <f t="shared" ref="R91:R96" si="222">R90</f>
        <v>820</v>
      </c>
      <c r="S91" s="116">
        <f t="shared" ref="S91:S96" si="223">S90</f>
        <v>640</v>
      </c>
      <c r="T91" s="116">
        <f t="shared" ref="T91:U96" si="224">T90</f>
        <v>470</v>
      </c>
      <c r="U91" s="116">
        <f t="shared" si="224"/>
        <v>3</v>
      </c>
      <c r="V91" s="116" t="str">
        <f t="shared" ref="V91:V96" si="225">V84</f>
        <v xml:space="preserve">Các tuyến đường giao thông đấu nối trực tiếp ra </v>
      </c>
      <c r="W91" s="116" t="str">
        <f t="shared" ref="W91:X96" si="226">W90</f>
        <v>Đường Nhân Nghĩa - Sông Nhạn</v>
      </c>
      <c r="X91" s="116" t="str">
        <f t="shared" si="226"/>
        <v xml:space="preserve"> đoạn từ Giáp ranh xã Cẩm Mỹ</v>
      </c>
      <c r="Y91" s="116" t="str">
        <f t="shared" ref="Y91:Y96" si="227">Y90</f>
        <v xml:space="preserve"> đến Giáp ranh khu tái định cư xã Xuân Quế</v>
      </c>
      <c r="Z91" s="116" t="s">
        <v>85</v>
      </c>
      <c r="AA91" s="116" t="str">
        <f>AA84</f>
        <v>- Có bề rộng ≥5m, cách đường phố ≤600m.</v>
      </c>
      <c r="AB91" s="116" t="str">
        <f>AB84</f>
        <v>- Có bề rộng từ ≥3m đến &lt;5m, cách đường phố ≤400m.</v>
      </c>
      <c r="AC91" s="116">
        <f>AC84</f>
        <v>0</v>
      </c>
    </row>
    <row r="92" spans="1:29" s="17" customFormat="1" ht="96" customHeight="1" x14ac:dyDescent="0.25">
      <c r="A92" s="112">
        <f t="shared" si="174"/>
        <v>87</v>
      </c>
      <c r="B92" s="112" t="str">
        <f t="shared" si="215"/>
        <v>VT3</v>
      </c>
      <c r="C92" s="112" t="str">
        <f t="shared" si="216"/>
        <v>CM9NT2_D2</v>
      </c>
      <c r="D92" s="123" t="str">
        <f>V92&amp;W92&amp;X92&amp;Y92&amp;Z92&amp;"
"&amp;AA92&amp;"
"&amp;AB92&amp;"
"&amp;AC92</f>
        <v>Các tuyến đường giao thông đấu nối trực tiếp ra Đường Nhân Nghĩa - Sông Nhạn đoạn từ Giáp ranh xã Cẩm Mỹ đến Giáp ranh khu tái định cư xã Xuân Quế có hiện trạng là đường nhựa, bê tông xi măng:
- Có bề rộng ≥5m, cách đường phố &gt;600m.
- Có bề rộng từ ≥3m đến &lt;5m, cách đường phố từ &gt;400m đến ≤600m.
- Có bề rộng &lt;3m, cách đường phố ≤200m.</v>
      </c>
      <c r="E92" s="124"/>
      <c r="F92" s="125"/>
      <c r="G92" s="117">
        <v>640</v>
      </c>
      <c r="H92" s="114">
        <v>450</v>
      </c>
      <c r="I92" s="114">
        <v>380</v>
      </c>
      <c r="J92" s="121">
        <f>VLOOKUP(C92,'[1]1. MA DO'!$E$5:$AA$1933,23,0)</f>
        <v>1.1100000000000001</v>
      </c>
      <c r="K92" s="104">
        <f t="shared" si="171"/>
        <v>1.1100000000000001</v>
      </c>
      <c r="L92" s="104">
        <f t="shared" si="172"/>
        <v>1.1100000000000001</v>
      </c>
      <c r="M92" s="115">
        <f t="shared" si="217"/>
        <v>1400</v>
      </c>
      <c r="N92" s="115">
        <f t="shared" si="218"/>
        <v>700</v>
      </c>
      <c r="O92" s="115">
        <f t="shared" si="219"/>
        <v>550</v>
      </c>
      <c r="P92" s="115">
        <f t="shared" si="220"/>
        <v>400</v>
      </c>
      <c r="Q92" s="116">
        <f t="shared" si="221"/>
        <v>1600</v>
      </c>
      <c r="R92" s="116">
        <f t="shared" si="222"/>
        <v>820</v>
      </c>
      <c r="S92" s="116">
        <f t="shared" si="223"/>
        <v>640</v>
      </c>
      <c r="T92" s="116">
        <f t="shared" si="224"/>
        <v>470</v>
      </c>
      <c r="U92" s="116">
        <f t="shared" si="224"/>
        <v>3</v>
      </c>
      <c r="V92" s="116" t="str">
        <f t="shared" si="225"/>
        <v xml:space="preserve">Các tuyến đường giao thông đấu nối trực tiếp ra </v>
      </c>
      <c r="W92" s="116" t="str">
        <f t="shared" si="226"/>
        <v>Đường Nhân Nghĩa - Sông Nhạn</v>
      </c>
      <c r="X92" s="116" t="str">
        <f t="shared" si="226"/>
        <v xml:space="preserve"> đoạn từ Giáp ranh xã Cẩm Mỹ</v>
      </c>
      <c r="Y92" s="116" t="str">
        <f t="shared" si="227"/>
        <v xml:space="preserve"> đến Giáp ranh khu tái định cư xã Xuân Quế</v>
      </c>
      <c r="Z92" s="116" t="s">
        <v>85</v>
      </c>
      <c r="AA92" s="116" t="str">
        <f t="shared" ref="AA92:AC92" si="228">AA85</f>
        <v>- Có bề rộng ≥5m, cách đường phố &gt;600m.</v>
      </c>
      <c r="AB92" s="116" t="str">
        <f t="shared" si="228"/>
        <v>- Có bề rộng từ ≥3m đến &lt;5m, cách đường phố từ &gt;400m đến ≤600m.</v>
      </c>
      <c r="AC92" s="116" t="str">
        <f t="shared" si="228"/>
        <v>- Có bề rộng &lt;3m, cách đường phố ≤200m.</v>
      </c>
    </row>
    <row r="93" spans="1:29" s="17" customFormat="1" ht="96" customHeight="1" x14ac:dyDescent="0.25">
      <c r="A93" s="112">
        <f t="shared" si="174"/>
        <v>88</v>
      </c>
      <c r="B93" s="112" t="str">
        <f t="shared" si="215"/>
        <v>VT4</v>
      </c>
      <c r="C93" s="112" t="str">
        <f t="shared" si="216"/>
        <v>CM9NT2_D2</v>
      </c>
      <c r="D93" s="123" t="str">
        <f>V93&amp;W93&amp;X93&amp;Y93&amp;Z93</f>
        <v>Các tuyến đường giao thông đấu nối trực tiếp ra Đường Nhân Nghĩa - Sông Nhạn đoạn từ Giáp ranh xã Cẩm Mỹ đến Giáp ranh khu tái định cư xã Xuân Quế có hiện trạng là đường nhựa, bê tông xi măng:
- Có bề rộng từ ≥3m đến &lt;5m, cách đường phố &gt; 600m.
- Có bề rộng &lt;3m, cách đường phố &gt; 200m.</v>
      </c>
      <c r="E93" s="124"/>
      <c r="F93" s="125"/>
      <c r="G93" s="117">
        <v>470</v>
      </c>
      <c r="H93" s="114">
        <v>330</v>
      </c>
      <c r="I93" s="114">
        <v>280</v>
      </c>
      <c r="J93" s="121">
        <f>VLOOKUP(C93,'[1]1. MA DO'!$E$5:$AA$1933,23,0)</f>
        <v>1.1100000000000001</v>
      </c>
      <c r="K93" s="104">
        <f t="shared" si="171"/>
        <v>1.1100000000000001</v>
      </c>
      <c r="L93" s="104">
        <f t="shared" si="172"/>
        <v>1.1100000000000001</v>
      </c>
      <c r="M93" s="115">
        <f t="shared" si="217"/>
        <v>1400</v>
      </c>
      <c r="N93" s="115">
        <f t="shared" si="218"/>
        <v>700</v>
      </c>
      <c r="O93" s="115">
        <f t="shared" si="219"/>
        <v>550</v>
      </c>
      <c r="P93" s="115">
        <f t="shared" si="220"/>
        <v>400</v>
      </c>
      <c r="Q93" s="116">
        <f t="shared" si="221"/>
        <v>1600</v>
      </c>
      <c r="R93" s="116">
        <f t="shared" si="222"/>
        <v>820</v>
      </c>
      <c r="S93" s="116">
        <f t="shared" si="223"/>
        <v>640</v>
      </c>
      <c r="T93" s="116">
        <f t="shared" si="224"/>
        <v>470</v>
      </c>
      <c r="U93" s="116">
        <f t="shared" si="224"/>
        <v>3</v>
      </c>
      <c r="V93" s="116" t="str">
        <f t="shared" si="225"/>
        <v xml:space="preserve">Các tuyến đường giao thông đấu nối trực tiếp ra </v>
      </c>
      <c r="W93" s="116" t="str">
        <f t="shared" si="226"/>
        <v>Đường Nhân Nghĩa - Sông Nhạn</v>
      </c>
      <c r="X93" s="116" t="str">
        <f t="shared" si="226"/>
        <v xml:space="preserve"> đoạn từ Giáp ranh xã Cẩm Mỹ</v>
      </c>
      <c r="Y93" s="116" t="str">
        <f t="shared" si="227"/>
        <v xml:space="preserve"> đến Giáp ranh khu tái định cư xã Xuân Quế</v>
      </c>
      <c r="Z93" s="116" t="s">
        <v>86</v>
      </c>
      <c r="AA93" s="116">
        <f t="shared" ref="AA93:AC93" si="229">AA86</f>
        <v>0</v>
      </c>
      <c r="AB93" s="116">
        <f t="shared" si="229"/>
        <v>0</v>
      </c>
      <c r="AC93" s="116">
        <f t="shared" si="229"/>
        <v>0</v>
      </c>
    </row>
    <row r="94" spans="1:29" s="17" customFormat="1" ht="96" customHeight="1" x14ac:dyDescent="0.25">
      <c r="A94" s="112">
        <f t="shared" si="174"/>
        <v>89</v>
      </c>
      <c r="B94" s="112" t="str">
        <f t="shared" si="215"/>
        <v>VT2*0,8</v>
      </c>
      <c r="C94" s="112" t="str">
        <f t="shared" si="216"/>
        <v>CM9NT2_D2</v>
      </c>
      <c r="D94" s="123" t="str">
        <f>V94&amp;W94&amp;X94&amp;Y94&amp;Z94&amp;"
"&amp;AA94&amp;"
"
&amp;AB94</f>
        <v>Các tuyến đường giao thông không đấu nối trực tiếp và thông ra Đường Nhân Nghĩa - Sông Nhạn đoạn từ Giáp ranh xã Cẩm Mỹ đến Giáp ranh khu tái định cư xã Xuân Quế có hiện trạng là đường nhựa, bê tông xi măng:
- Có bề rộng ≥5m, cách đường phố ≤600m.
- Có bề rộng từ ≥3m đến &lt;5m, cách đường phố ≤400m.</v>
      </c>
      <c r="E94" s="124"/>
      <c r="F94" s="125"/>
      <c r="G94" s="117">
        <v>740</v>
      </c>
      <c r="H94" s="114">
        <v>520</v>
      </c>
      <c r="I94" s="114">
        <v>440</v>
      </c>
      <c r="J94" s="121">
        <f>VLOOKUP(C94,'[1]1. MA DO'!$E$5:$AA$1933,23,0)</f>
        <v>1.1100000000000001</v>
      </c>
      <c r="K94" s="104">
        <f t="shared" si="171"/>
        <v>1.1100000000000001</v>
      </c>
      <c r="L94" s="104">
        <f t="shared" si="172"/>
        <v>1.1100000000000001</v>
      </c>
      <c r="M94" s="115">
        <f t="shared" si="217"/>
        <v>1400</v>
      </c>
      <c r="N94" s="115">
        <f t="shared" si="218"/>
        <v>700</v>
      </c>
      <c r="O94" s="115">
        <f t="shared" si="219"/>
        <v>550</v>
      </c>
      <c r="P94" s="115">
        <f t="shared" si="220"/>
        <v>400</v>
      </c>
      <c r="Q94" s="116">
        <f t="shared" si="221"/>
        <v>1600</v>
      </c>
      <c r="R94" s="116">
        <f t="shared" si="222"/>
        <v>820</v>
      </c>
      <c r="S94" s="116">
        <f t="shared" si="223"/>
        <v>640</v>
      </c>
      <c r="T94" s="116">
        <f t="shared" si="224"/>
        <v>470</v>
      </c>
      <c r="U94" s="116">
        <f t="shared" si="224"/>
        <v>3</v>
      </c>
      <c r="V94" s="116" t="str">
        <f t="shared" si="225"/>
        <v xml:space="preserve">Các tuyến đường giao thông không đấu nối trực tiếp và thông ra </v>
      </c>
      <c r="W94" s="116" t="str">
        <f t="shared" si="226"/>
        <v>Đường Nhân Nghĩa - Sông Nhạn</v>
      </c>
      <c r="X94" s="116" t="str">
        <f t="shared" si="226"/>
        <v xml:space="preserve"> đoạn từ Giáp ranh xã Cẩm Mỹ</v>
      </c>
      <c r="Y94" s="116" t="str">
        <f t="shared" si="227"/>
        <v xml:space="preserve"> đến Giáp ranh khu tái định cư xã Xuân Quế</v>
      </c>
      <c r="Z94" s="116" t="s">
        <v>85</v>
      </c>
      <c r="AA94" s="116" t="str">
        <f t="shared" ref="AA94:AC94" si="230">AA87</f>
        <v>- Có bề rộng ≥5m, cách đường phố ≤600m.</v>
      </c>
      <c r="AB94" s="116" t="str">
        <f t="shared" si="230"/>
        <v>- Có bề rộng từ ≥3m đến &lt;5m, cách đường phố ≤400m.</v>
      </c>
      <c r="AC94" s="116">
        <f t="shared" si="230"/>
        <v>0</v>
      </c>
    </row>
    <row r="95" spans="1:29" s="17" customFormat="1" ht="96" customHeight="1" x14ac:dyDescent="0.25">
      <c r="A95" s="112">
        <f t="shared" si="174"/>
        <v>90</v>
      </c>
      <c r="B95" s="112" t="str">
        <f t="shared" si="215"/>
        <v>VT3*0,8</v>
      </c>
      <c r="C95" s="112" t="str">
        <f t="shared" si="216"/>
        <v>CM9NT2_D2</v>
      </c>
      <c r="D95" s="123" t="str">
        <f>V95&amp;W95&amp;X95&amp;Y95&amp;Z95&amp;"
"&amp;AA95&amp;"
"
&amp;AB95&amp;"
"&amp;AC95</f>
        <v>Các tuyến đường giao thông không đấu nối trực tiếp và thông ra Đường Nhân Nghĩa - Sông Nhạn đoạn từ Giáp ranh xã Cẩm Mỹ đến Giáp ranh khu tái định cư xã Xuân Quế có hiện trạng là đường nhựa, bê tông xi măng:
- Có bề rộng ≥5m, cách đường phố ≤600m.
- Có bề rộng từ ≥3m đến &lt;5m, cách đường phố ≤400m.
- Có bề rộng &lt;3m, cách đường phố ≤200m.</v>
      </c>
      <c r="E95" s="124"/>
      <c r="F95" s="125"/>
      <c r="G95" s="117">
        <v>580</v>
      </c>
      <c r="H95" s="114">
        <v>410</v>
      </c>
      <c r="I95" s="114">
        <v>350</v>
      </c>
      <c r="J95" s="121">
        <f>VLOOKUP(C95,'[1]1. MA DO'!$E$5:$AA$1933,23,0)</f>
        <v>1.1100000000000001</v>
      </c>
      <c r="K95" s="104">
        <f t="shared" si="171"/>
        <v>1.1100000000000001</v>
      </c>
      <c r="L95" s="104">
        <f t="shared" si="172"/>
        <v>1.1100000000000001</v>
      </c>
      <c r="M95" s="115">
        <f t="shared" si="217"/>
        <v>1400</v>
      </c>
      <c r="N95" s="115">
        <f t="shared" si="218"/>
        <v>700</v>
      </c>
      <c r="O95" s="115">
        <f t="shared" si="219"/>
        <v>550</v>
      </c>
      <c r="P95" s="115">
        <f t="shared" si="220"/>
        <v>400</v>
      </c>
      <c r="Q95" s="116">
        <f t="shared" si="221"/>
        <v>1600</v>
      </c>
      <c r="R95" s="116">
        <f t="shared" si="222"/>
        <v>820</v>
      </c>
      <c r="S95" s="116">
        <f t="shared" si="223"/>
        <v>640</v>
      </c>
      <c r="T95" s="116">
        <f t="shared" si="224"/>
        <v>470</v>
      </c>
      <c r="U95" s="116">
        <f t="shared" si="224"/>
        <v>3</v>
      </c>
      <c r="V95" s="116" t="str">
        <f t="shared" si="225"/>
        <v xml:space="preserve">Các tuyến đường giao thông không đấu nối trực tiếp và thông ra </v>
      </c>
      <c r="W95" s="116" t="str">
        <f t="shared" si="226"/>
        <v>Đường Nhân Nghĩa - Sông Nhạn</v>
      </c>
      <c r="X95" s="116" t="str">
        <f t="shared" si="226"/>
        <v xml:space="preserve"> đoạn từ Giáp ranh xã Cẩm Mỹ</v>
      </c>
      <c r="Y95" s="116" t="str">
        <f t="shared" si="227"/>
        <v xml:space="preserve"> đến Giáp ranh khu tái định cư xã Xuân Quế</v>
      </c>
      <c r="Z95" s="116" t="s">
        <v>85</v>
      </c>
      <c r="AA95" s="116" t="str">
        <f t="shared" ref="AA95:AC95" si="231">AA88</f>
        <v>- Có bề rộng ≥5m, cách đường phố ≤600m.</v>
      </c>
      <c r="AB95" s="116" t="str">
        <f t="shared" si="231"/>
        <v>- Có bề rộng từ ≥3m đến &lt;5m, cách đường phố ≤400m.</v>
      </c>
      <c r="AC95" s="116" t="str">
        <f t="shared" si="231"/>
        <v>- Có bề rộng &lt;3m, cách đường phố ≤200m.</v>
      </c>
    </row>
    <row r="96" spans="1:29" s="17" customFormat="1" ht="96" customHeight="1" x14ac:dyDescent="0.25">
      <c r="A96" s="112">
        <f t="shared" si="174"/>
        <v>91</v>
      </c>
      <c r="B96" s="112" t="str">
        <f t="shared" si="215"/>
        <v>VT4*0,8</v>
      </c>
      <c r="C96" s="112" t="str">
        <f t="shared" si="216"/>
        <v>CM9NT2_D2</v>
      </c>
      <c r="D96" s="123" t="str">
        <f>V96&amp;W96&amp;X96&amp;Y96&amp;Z96</f>
        <v>Các tuyến đường giao thông không đấu nối trực tiếp và thông ra Đường Nhân Nghĩa - Sông Nhạn đoạn từ Giáp ranh xã Cẩm Mỹ đến Giáp ranh khu tái định cư xã Xuân Quế có hiện trạng là đường nhựa, bê tông xi măng:
- Có bề rộng từ ≥3m đến &lt;5m, cách đường phố &gt; 600m.
- Có bề rộng &lt;3m, cách đường phố &gt; 200m.</v>
      </c>
      <c r="E96" s="124"/>
      <c r="F96" s="125"/>
      <c r="G96" s="117">
        <v>420</v>
      </c>
      <c r="H96" s="114">
        <v>290</v>
      </c>
      <c r="I96" s="114">
        <v>250</v>
      </c>
      <c r="J96" s="121">
        <f>VLOOKUP(C96,'[1]1. MA DO'!$E$5:$AA$1933,23,0)</f>
        <v>1.1100000000000001</v>
      </c>
      <c r="K96" s="104">
        <f t="shared" si="171"/>
        <v>1.1100000000000001</v>
      </c>
      <c r="L96" s="104">
        <f t="shared" si="172"/>
        <v>1.1100000000000001</v>
      </c>
      <c r="M96" s="115">
        <f t="shared" si="217"/>
        <v>1400</v>
      </c>
      <c r="N96" s="115">
        <f t="shared" si="218"/>
        <v>700</v>
      </c>
      <c r="O96" s="115">
        <f t="shared" si="219"/>
        <v>550</v>
      </c>
      <c r="P96" s="115">
        <f t="shared" si="220"/>
        <v>400</v>
      </c>
      <c r="Q96" s="116">
        <f t="shared" si="221"/>
        <v>1600</v>
      </c>
      <c r="R96" s="116">
        <f t="shared" si="222"/>
        <v>820</v>
      </c>
      <c r="S96" s="116">
        <f t="shared" si="223"/>
        <v>640</v>
      </c>
      <c r="T96" s="116">
        <f t="shared" si="224"/>
        <v>470</v>
      </c>
      <c r="U96" s="116">
        <f t="shared" si="224"/>
        <v>3</v>
      </c>
      <c r="V96" s="116" t="str">
        <f t="shared" si="225"/>
        <v xml:space="preserve">Các tuyến đường giao thông không đấu nối trực tiếp và thông ra </v>
      </c>
      <c r="W96" s="116" t="str">
        <f t="shared" si="226"/>
        <v>Đường Nhân Nghĩa - Sông Nhạn</v>
      </c>
      <c r="X96" s="116" t="str">
        <f t="shared" si="226"/>
        <v xml:space="preserve"> đoạn từ Giáp ranh xã Cẩm Mỹ</v>
      </c>
      <c r="Y96" s="116" t="str">
        <f t="shared" si="227"/>
        <v xml:space="preserve"> đến Giáp ranh khu tái định cư xã Xuân Quế</v>
      </c>
      <c r="Z96" s="116" t="s">
        <v>86</v>
      </c>
      <c r="AA96" s="116">
        <f t="shared" ref="AA96:AC96" si="232">AA89</f>
        <v>0</v>
      </c>
      <c r="AB96" s="116">
        <f t="shared" si="232"/>
        <v>0</v>
      </c>
      <c r="AC96" s="116">
        <f t="shared" si="232"/>
        <v>0</v>
      </c>
    </row>
    <row r="97" spans="1:29" s="17" customFormat="1" ht="78.75" customHeight="1" x14ac:dyDescent="0.25">
      <c r="A97" s="112">
        <f t="shared" si="174"/>
        <v>92</v>
      </c>
      <c r="B97" s="112" t="str">
        <f>'Đầu vào (2)'!G92</f>
        <v>CM9NT2_D3</v>
      </c>
      <c r="C97" s="112" t="str">
        <f>$B$97</f>
        <v>CM9NT2_D3</v>
      </c>
      <c r="D97" s="113" t="str">
        <f>'Đầu vào (2)'!H92</f>
        <v>Đường Nhân Nghĩa - Sông Nhạn</v>
      </c>
      <c r="E97" s="113" t="str">
        <f>'Đầu vào (2)'!I92</f>
        <v>Giáp ranh khu tái định cư xã Xuân Quế</v>
      </c>
      <c r="F97" s="113" t="str">
        <f>'Đầu vào (2)'!K92</f>
        <v>Đường Cầu Đỏ - Suối Sâu</v>
      </c>
      <c r="G97" s="58">
        <v>2100</v>
      </c>
      <c r="H97" s="114">
        <v>1500</v>
      </c>
      <c r="I97" s="114">
        <v>1300</v>
      </c>
      <c r="J97" s="121">
        <f>VLOOKUP(C97,'[1]1. MA DO'!$E$5:$AA$1933,23,0)</f>
        <v>1.1100000000000001</v>
      </c>
      <c r="K97" s="104">
        <f t="shared" si="171"/>
        <v>1.1100000000000001</v>
      </c>
      <c r="L97" s="104">
        <f t="shared" si="172"/>
        <v>1.1100000000000001</v>
      </c>
      <c r="M97" s="115">
        <f>'Đầu vào (2)'!L92</f>
        <v>1800</v>
      </c>
      <c r="N97" s="115">
        <f>'Đầu vào (2)'!M92</f>
        <v>900</v>
      </c>
      <c r="O97" s="115">
        <f>'Đầu vào (2)'!N92</f>
        <v>600</v>
      </c>
      <c r="P97" s="115">
        <f>'Đầu vào (2)'!O92</f>
        <v>400</v>
      </c>
      <c r="Q97" s="116">
        <f>VLOOKUP(B97,'[2]Giá đề xuất ODT'!$G$11:$AD$2233,21,0)</f>
        <v>2100</v>
      </c>
      <c r="R97" s="116">
        <f>VLOOKUP(B97,'[2]Giá đề xuất ODT'!$G$11:$AD$2233,22,0)</f>
        <v>1100</v>
      </c>
      <c r="S97" s="116">
        <f>VLOOKUP(B97,'[2]Giá đề xuất ODT'!$G$11:$AD$2233,23,0)</f>
        <v>700</v>
      </c>
      <c r="T97" s="116">
        <f>VLOOKUP(B97,'[2]Giá đề xuất ODT'!$G$11:$AD$2233,24,0)</f>
        <v>470</v>
      </c>
      <c r="U97" s="116">
        <v>2</v>
      </c>
      <c r="V97" s="116"/>
      <c r="W97" s="116" t="str">
        <f>D97</f>
        <v>Đường Nhân Nghĩa - Sông Nhạn</v>
      </c>
      <c r="X97" s="116" t="str">
        <f>" đoạn từ "&amp;E97</f>
        <v xml:space="preserve"> đoạn từ Giáp ranh khu tái định cư xã Xuân Quế</v>
      </c>
      <c r="Y97" s="116" t="str">
        <f>" đến "&amp;F97</f>
        <v xml:space="preserve"> đến Đường Cầu Đỏ - Suối Sâu</v>
      </c>
      <c r="Z97" s="116"/>
      <c r="AA97" s="116"/>
      <c r="AB97" s="116"/>
      <c r="AC97" s="116">
        <v>0</v>
      </c>
    </row>
    <row r="98" spans="1:29" s="17" customFormat="1" ht="96" customHeight="1" x14ac:dyDescent="0.25">
      <c r="A98" s="112">
        <f t="shared" si="174"/>
        <v>93</v>
      </c>
      <c r="B98" s="112" t="str">
        <f t="shared" ref="B98:B103" si="233">B91</f>
        <v>VT2</v>
      </c>
      <c r="C98" s="112" t="str">
        <f t="shared" ref="C98:C103" si="234">$B$97</f>
        <v>CM9NT2_D3</v>
      </c>
      <c r="D98" s="123" t="str">
        <f>V98&amp;W98&amp;X98&amp;Y98&amp;Z98&amp;"
"&amp;AA98&amp;"
"
&amp;AB98</f>
        <v>Các tuyến đường giao thông đấu nối trực tiếp ra Đường Nhân Nghĩa - Sông Nhạn đoạn từ Giáp ranh khu tái định cư xã Xuân Quế đến Đường Cầu Đỏ - Suối Sâu có hiện trạng là đường nhựa, bê tông xi măng:
- Có bề rộng ≥5m, cách đường phố ≤600m.
- Có bề rộng từ ≥3m đến &lt;5m, cách đường phố ≤400m.</v>
      </c>
      <c r="E98" s="124"/>
      <c r="F98" s="125"/>
      <c r="G98" s="117">
        <v>1100</v>
      </c>
      <c r="H98" s="114">
        <v>770</v>
      </c>
      <c r="I98" s="114">
        <v>660</v>
      </c>
      <c r="J98" s="121">
        <f>VLOOKUP(C98,'[1]1. MA DO'!$E$5:$AA$1933,23,0)</f>
        <v>1.1100000000000001</v>
      </c>
      <c r="K98" s="104">
        <f t="shared" si="171"/>
        <v>1.1100000000000001</v>
      </c>
      <c r="L98" s="104">
        <f t="shared" si="172"/>
        <v>1.1100000000000001</v>
      </c>
      <c r="M98" s="115">
        <f t="shared" ref="M98:M103" si="235">M97</f>
        <v>1800</v>
      </c>
      <c r="N98" s="115">
        <f t="shared" ref="N98:N103" si="236">N97</f>
        <v>900</v>
      </c>
      <c r="O98" s="115">
        <f t="shared" ref="O98:O103" si="237">O97</f>
        <v>600</v>
      </c>
      <c r="P98" s="115">
        <f t="shared" ref="P98:P103" si="238">P97</f>
        <v>400</v>
      </c>
      <c r="Q98" s="116">
        <f t="shared" ref="Q98:Q103" si="239">Q97</f>
        <v>2100</v>
      </c>
      <c r="R98" s="116">
        <f t="shared" ref="R98:R103" si="240">R97</f>
        <v>1100</v>
      </c>
      <c r="S98" s="116">
        <f t="shared" ref="S98:S103" si="241">S97</f>
        <v>700</v>
      </c>
      <c r="T98" s="116">
        <f t="shared" ref="T98:U103" si="242">T97</f>
        <v>470</v>
      </c>
      <c r="U98" s="116">
        <f t="shared" si="242"/>
        <v>2</v>
      </c>
      <c r="V98" s="116" t="str">
        <f t="shared" ref="V98:V103" si="243">V91</f>
        <v xml:space="preserve">Các tuyến đường giao thông đấu nối trực tiếp ra </v>
      </c>
      <c r="W98" s="116" t="str">
        <f t="shared" ref="W98:X103" si="244">W97</f>
        <v>Đường Nhân Nghĩa - Sông Nhạn</v>
      </c>
      <c r="X98" s="116" t="str">
        <f t="shared" si="244"/>
        <v xml:space="preserve"> đoạn từ Giáp ranh khu tái định cư xã Xuân Quế</v>
      </c>
      <c r="Y98" s="116" t="str">
        <f t="shared" ref="Y98:Y103" si="245">Y97</f>
        <v xml:space="preserve"> đến Đường Cầu Đỏ - Suối Sâu</v>
      </c>
      <c r="Z98" s="116" t="s">
        <v>85</v>
      </c>
      <c r="AA98" s="116" t="str">
        <f>AA91</f>
        <v>- Có bề rộng ≥5m, cách đường phố ≤600m.</v>
      </c>
      <c r="AB98" s="116" t="str">
        <f>AB91</f>
        <v>- Có bề rộng từ ≥3m đến &lt;5m, cách đường phố ≤400m.</v>
      </c>
      <c r="AC98" s="116">
        <f>AC91</f>
        <v>0</v>
      </c>
    </row>
    <row r="99" spans="1:29" s="17" customFormat="1" ht="96" customHeight="1" x14ac:dyDescent="0.25">
      <c r="A99" s="112">
        <f t="shared" si="174"/>
        <v>94</v>
      </c>
      <c r="B99" s="112" t="str">
        <f t="shared" si="233"/>
        <v>VT3</v>
      </c>
      <c r="C99" s="112" t="str">
        <f t="shared" si="234"/>
        <v>CM9NT2_D3</v>
      </c>
      <c r="D99" s="123" t="str">
        <f>V99&amp;W99&amp;X99&amp;Y99&amp;Z99&amp;"
"&amp;AA99&amp;"
"&amp;AB99&amp;"
"&amp;AC99</f>
        <v>Các tuyến đường giao thông đấu nối trực tiếp ra Đường Nhân Nghĩa - Sông Nhạn đoạn từ Giáp ranh khu tái định cư xã Xuân Quế đến Đường Cầu Đỏ - Suối Sâu có hiện trạng là đường nhựa, bê tông xi măng:
- Có bề rộng ≥5m, cách đường phố &gt;600m.
- Có bề rộng từ ≥3m đến &lt;5m, cách đường phố từ &gt;400m đến ≤600m.
- Có bề rộng &lt;3m, cách đường phố ≤200m.</v>
      </c>
      <c r="E99" s="124"/>
      <c r="F99" s="125"/>
      <c r="G99" s="117">
        <v>700</v>
      </c>
      <c r="H99" s="114">
        <v>490</v>
      </c>
      <c r="I99" s="114">
        <v>420</v>
      </c>
      <c r="J99" s="121">
        <f>VLOOKUP(C99,'[1]1. MA DO'!$E$5:$AA$1933,23,0)</f>
        <v>1.1100000000000001</v>
      </c>
      <c r="K99" s="104">
        <f t="shared" si="171"/>
        <v>1.1100000000000001</v>
      </c>
      <c r="L99" s="104">
        <f t="shared" si="172"/>
        <v>1.1100000000000001</v>
      </c>
      <c r="M99" s="115">
        <f t="shared" si="235"/>
        <v>1800</v>
      </c>
      <c r="N99" s="115">
        <f t="shared" si="236"/>
        <v>900</v>
      </c>
      <c r="O99" s="115">
        <f t="shared" si="237"/>
        <v>600</v>
      </c>
      <c r="P99" s="115">
        <f t="shared" si="238"/>
        <v>400</v>
      </c>
      <c r="Q99" s="116">
        <f t="shared" si="239"/>
        <v>2100</v>
      </c>
      <c r="R99" s="116">
        <f t="shared" si="240"/>
        <v>1100</v>
      </c>
      <c r="S99" s="116">
        <f t="shared" si="241"/>
        <v>700</v>
      </c>
      <c r="T99" s="116">
        <f t="shared" si="242"/>
        <v>470</v>
      </c>
      <c r="U99" s="116">
        <f t="shared" si="242"/>
        <v>2</v>
      </c>
      <c r="V99" s="116" t="str">
        <f t="shared" si="243"/>
        <v xml:space="preserve">Các tuyến đường giao thông đấu nối trực tiếp ra </v>
      </c>
      <c r="W99" s="116" t="str">
        <f t="shared" si="244"/>
        <v>Đường Nhân Nghĩa - Sông Nhạn</v>
      </c>
      <c r="X99" s="116" t="str">
        <f t="shared" si="244"/>
        <v xml:space="preserve"> đoạn từ Giáp ranh khu tái định cư xã Xuân Quế</v>
      </c>
      <c r="Y99" s="116" t="str">
        <f t="shared" si="245"/>
        <v xml:space="preserve"> đến Đường Cầu Đỏ - Suối Sâu</v>
      </c>
      <c r="Z99" s="116" t="s">
        <v>85</v>
      </c>
      <c r="AA99" s="116" t="str">
        <f t="shared" ref="AA99:AC99" si="246">AA92</f>
        <v>- Có bề rộng ≥5m, cách đường phố &gt;600m.</v>
      </c>
      <c r="AB99" s="116" t="str">
        <f t="shared" si="246"/>
        <v>- Có bề rộng từ ≥3m đến &lt;5m, cách đường phố từ &gt;400m đến ≤600m.</v>
      </c>
      <c r="AC99" s="116" t="str">
        <f t="shared" si="246"/>
        <v>- Có bề rộng &lt;3m, cách đường phố ≤200m.</v>
      </c>
    </row>
    <row r="100" spans="1:29" s="17" customFormat="1" ht="96" customHeight="1" x14ac:dyDescent="0.25">
      <c r="A100" s="112">
        <f t="shared" si="174"/>
        <v>95</v>
      </c>
      <c r="B100" s="112" t="str">
        <f t="shared" si="233"/>
        <v>VT4</v>
      </c>
      <c r="C100" s="112" t="str">
        <f t="shared" si="234"/>
        <v>CM9NT2_D3</v>
      </c>
      <c r="D100" s="123" t="str">
        <f>V100&amp;W100&amp;X100&amp;Y100&amp;Z100</f>
        <v>Các tuyến đường giao thông đấu nối trực tiếp ra Đường Nhân Nghĩa - Sông Nhạn đoạn từ Giáp ranh khu tái định cư xã Xuân Quế đến Đường Cầu Đỏ - Suối Sâu có hiện trạng là đường nhựa, bê tông xi măng:
- Có bề rộng từ ≥3m đến &lt;5m, cách đường phố &gt; 600m.
- Có bề rộng &lt;3m, cách đường phố &gt; 200m.</v>
      </c>
      <c r="E100" s="124"/>
      <c r="F100" s="125"/>
      <c r="G100" s="117">
        <v>470</v>
      </c>
      <c r="H100" s="114">
        <v>330</v>
      </c>
      <c r="I100" s="114">
        <v>280</v>
      </c>
      <c r="J100" s="121">
        <f>VLOOKUP(C100,'[1]1. MA DO'!$E$5:$AA$1933,23,0)</f>
        <v>1.1100000000000001</v>
      </c>
      <c r="K100" s="104">
        <f t="shared" si="171"/>
        <v>1.1100000000000001</v>
      </c>
      <c r="L100" s="104">
        <f t="shared" si="172"/>
        <v>1.1100000000000001</v>
      </c>
      <c r="M100" s="115">
        <f t="shared" si="235"/>
        <v>1800</v>
      </c>
      <c r="N100" s="115">
        <f t="shared" si="236"/>
        <v>900</v>
      </c>
      <c r="O100" s="115">
        <f t="shared" si="237"/>
        <v>600</v>
      </c>
      <c r="P100" s="115">
        <f t="shared" si="238"/>
        <v>400</v>
      </c>
      <c r="Q100" s="116">
        <f t="shared" si="239"/>
        <v>2100</v>
      </c>
      <c r="R100" s="116">
        <f t="shared" si="240"/>
        <v>1100</v>
      </c>
      <c r="S100" s="116">
        <f t="shared" si="241"/>
        <v>700</v>
      </c>
      <c r="T100" s="116">
        <f t="shared" si="242"/>
        <v>470</v>
      </c>
      <c r="U100" s="116">
        <f t="shared" si="242"/>
        <v>2</v>
      </c>
      <c r="V100" s="116" t="str">
        <f t="shared" si="243"/>
        <v xml:space="preserve">Các tuyến đường giao thông đấu nối trực tiếp ra </v>
      </c>
      <c r="W100" s="116" t="str">
        <f t="shared" si="244"/>
        <v>Đường Nhân Nghĩa - Sông Nhạn</v>
      </c>
      <c r="X100" s="116" t="str">
        <f t="shared" si="244"/>
        <v xml:space="preserve"> đoạn từ Giáp ranh khu tái định cư xã Xuân Quế</v>
      </c>
      <c r="Y100" s="116" t="str">
        <f t="shared" si="245"/>
        <v xml:space="preserve"> đến Đường Cầu Đỏ - Suối Sâu</v>
      </c>
      <c r="Z100" s="116" t="s">
        <v>86</v>
      </c>
      <c r="AA100" s="116">
        <f t="shared" ref="AA100:AC100" si="247">AA93</f>
        <v>0</v>
      </c>
      <c r="AB100" s="116">
        <f t="shared" si="247"/>
        <v>0</v>
      </c>
      <c r="AC100" s="116">
        <f t="shared" si="247"/>
        <v>0</v>
      </c>
    </row>
    <row r="101" spans="1:29" s="17" customFormat="1" ht="96" customHeight="1" x14ac:dyDescent="0.25">
      <c r="A101" s="112">
        <f t="shared" si="174"/>
        <v>96</v>
      </c>
      <c r="B101" s="112" t="str">
        <f t="shared" si="233"/>
        <v>VT2*0,8</v>
      </c>
      <c r="C101" s="112" t="str">
        <f t="shared" si="234"/>
        <v>CM9NT2_D3</v>
      </c>
      <c r="D101" s="123" t="str">
        <f>V101&amp;W101&amp;X101&amp;Y101&amp;Z101&amp;"
"&amp;AA101&amp;"
"
&amp;AB101</f>
        <v>Các tuyến đường giao thông không đấu nối trực tiếp và thông ra Đường Nhân Nghĩa - Sông Nhạn đoạn từ Giáp ranh khu tái định cư xã Xuân Quế đến Đường Cầu Đỏ - Suối Sâu có hiện trạng là đường nhựa, bê tông xi măng:
- Có bề rộng ≥5m, cách đường phố ≤600m.
- Có bề rộng từ ≥3m đến &lt;5m, cách đường phố ≤400m.</v>
      </c>
      <c r="E101" s="124"/>
      <c r="F101" s="125"/>
      <c r="G101" s="117">
        <v>990</v>
      </c>
      <c r="H101" s="114">
        <v>690</v>
      </c>
      <c r="I101" s="114">
        <v>590</v>
      </c>
      <c r="J101" s="121">
        <f>VLOOKUP(C101,'[1]1. MA DO'!$E$5:$AA$1933,23,0)</f>
        <v>1.1100000000000001</v>
      </c>
      <c r="K101" s="104">
        <f t="shared" si="171"/>
        <v>1.1100000000000001</v>
      </c>
      <c r="L101" s="104">
        <f t="shared" si="172"/>
        <v>1.1100000000000001</v>
      </c>
      <c r="M101" s="115">
        <f t="shared" si="235"/>
        <v>1800</v>
      </c>
      <c r="N101" s="115">
        <f t="shared" si="236"/>
        <v>900</v>
      </c>
      <c r="O101" s="115">
        <f t="shared" si="237"/>
        <v>600</v>
      </c>
      <c r="P101" s="115">
        <f t="shared" si="238"/>
        <v>400</v>
      </c>
      <c r="Q101" s="116">
        <f t="shared" si="239"/>
        <v>2100</v>
      </c>
      <c r="R101" s="116">
        <f t="shared" si="240"/>
        <v>1100</v>
      </c>
      <c r="S101" s="116">
        <f t="shared" si="241"/>
        <v>700</v>
      </c>
      <c r="T101" s="116">
        <f t="shared" si="242"/>
        <v>470</v>
      </c>
      <c r="U101" s="116">
        <f t="shared" si="242"/>
        <v>2</v>
      </c>
      <c r="V101" s="116" t="str">
        <f t="shared" si="243"/>
        <v xml:space="preserve">Các tuyến đường giao thông không đấu nối trực tiếp và thông ra </v>
      </c>
      <c r="W101" s="116" t="str">
        <f t="shared" si="244"/>
        <v>Đường Nhân Nghĩa - Sông Nhạn</v>
      </c>
      <c r="X101" s="116" t="str">
        <f t="shared" si="244"/>
        <v xml:space="preserve"> đoạn từ Giáp ranh khu tái định cư xã Xuân Quế</v>
      </c>
      <c r="Y101" s="116" t="str">
        <f t="shared" si="245"/>
        <v xml:space="preserve"> đến Đường Cầu Đỏ - Suối Sâu</v>
      </c>
      <c r="Z101" s="116" t="s">
        <v>85</v>
      </c>
      <c r="AA101" s="116" t="str">
        <f t="shared" ref="AA101:AC101" si="248">AA94</f>
        <v>- Có bề rộng ≥5m, cách đường phố ≤600m.</v>
      </c>
      <c r="AB101" s="116" t="str">
        <f t="shared" si="248"/>
        <v>- Có bề rộng từ ≥3m đến &lt;5m, cách đường phố ≤400m.</v>
      </c>
      <c r="AC101" s="116">
        <f t="shared" si="248"/>
        <v>0</v>
      </c>
    </row>
    <row r="102" spans="1:29" s="17" customFormat="1" ht="96" customHeight="1" x14ac:dyDescent="0.25">
      <c r="A102" s="112">
        <f t="shared" si="174"/>
        <v>97</v>
      </c>
      <c r="B102" s="112" t="str">
        <f t="shared" si="233"/>
        <v>VT3*0,8</v>
      </c>
      <c r="C102" s="112" t="str">
        <f t="shared" si="234"/>
        <v>CM9NT2_D3</v>
      </c>
      <c r="D102" s="123" t="str">
        <f>V102&amp;W102&amp;X102&amp;Y102&amp;Z102&amp;"
"&amp;AA102&amp;"
"
&amp;AB102&amp;"
"&amp;AC102</f>
        <v>Các tuyến đường giao thông không đấu nối trực tiếp và thông ra Đường Nhân Nghĩa - Sông Nhạn đoạn từ Giáp ranh khu tái định cư xã Xuân Quế đến Đường Cầu Đỏ - Suối Sâu có hiện trạng là đường nhựa, bê tông xi măng:
- Có bề rộng ≥5m, cách đường phố ≤600m.
- Có bề rộng từ ≥3m đến &lt;5m, cách đường phố ≤400m.
- Có bề rộng &lt;3m, cách đường phố ≤200m.</v>
      </c>
      <c r="E102" s="124"/>
      <c r="F102" s="125"/>
      <c r="G102" s="117">
        <v>630</v>
      </c>
      <c r="H102" s="114">
        <v>440</v>
      </c>
      <c r="I102" s="114">
        <v>380</v>
      </c>
      <c r="J102" s="121">
        <f>VLOOKUP(C102,'[1]1. MA DO'!$E$5:$AA$1933,23,0)</f>
        <v>1.1100000000000001</v>
      </c>
      <c r="K102" s="104">
        <f t="shared" si="171"/>
        <v>1.1100000000000001</v>
      </c>
      <c r="L102" s="104">
        <f t="shared" si="172"/>
        <v>1.1100000000000001</v>
      </c>
      <c r="M102" s="115">
        <f t="shared" si="235"/>
        <v>1800</v>
      </c>
      <c r="N102" s="115">
        <f t="shared" si="236"/>
        <v>900</v>
      </c>
      <c r="O102" s="115">
        <f t="shared" si="237"/>
        <v>600</v>
      </c>
      <c r="P102" s="115">
        <f t="shared" si="238"/>
        <v>400</v>
      </c>
      <c r="Q102" s="116">
        <f t="shared" si="239"/>
        <v>2100</v>
      </c>
      <c r="R102" s="116">
        <f t="shared" si="240"/>
        <v>1100</v>
      </c>
      <c r="S102" s="116">
        <f t="shared" si="241"/>
        <v>700</v>
      </c>
      <c r="T102" s="116">
        <f t="shared" si="242"/>
        <v>470</v>
      </c>
      <c r="U102" s="116">
        <f t="shared" si="242"/>
        <v>2</v>
      </c>
      <c r="V102" s="116" t="str">
        <f t="shared" si="243"/>
        <v xml:space="preserve">Các tuyến đường giao thông không đấu nối trực tiếp và thông ra </v>
      </c>
      <c r="W102" s="116" t="str">
        <f t="shared" si="244"/>
        <v>Đường Nhân Nghĩa - Sông Nhạn</v>
      </c>
      <c r="X102" s="116" t="str">
        <f t="shared" si="244"/>
        <v xml:space="preserve"> đoạn từ Giáp ranh khu tái định cư xã Xuân Quế</v>
      </c>
      <c r="Y102" s="116" t="str">
        <f t="shared" si="245"/>
        <v xml:space="preserve"> đến Đường Cầu Đỏ - Suối Sâu</v>
      </c>
      <c r="Z102" s="116" t="s">
        <v>85</v>
      </c>
      <c r="AA102" s="116" t="str">
        <f t="shared" ref="AA102:AC102" si="249">AA95</f>
        <v>- Có bề rộng ≥5m, cách đường phố ≤600m.</v>
      </c>
      <c r="AB102" s="116" t="str">
        <f t="shared" si="249"/>
        <v>- Có bề rộng từ ≥3m đến &lt;5m, cách đường phố ≤400m.</v>
      </c>
      <c r="AC102" s="116" t="str">
        <f t="shared" si="249"/>
        <v>- Có bề rộng &lt;3m, cách đường phố ≤200m.</v>
      </c>
    </row>
    <row r="103" spans="1:29" s="17" customFormat="1" ht="96" customHeight="1" x14ac:dyDescent="0.25">
      <c r="A103" s="112">
        <f t="shared" si="174"/>
        <v>98</v>
      </c>
      <c r="B103" s="112" t="str">
        <f t="shared" si="233"/>
        <v>VT4*0,8</v>
      </c>
      <c r="C103" s="112" t="str">
        <f t="shared" si="234"/>
        <v>CM9NT2_D3</v>
      </c>
      <c r="D103" s="123" t="str">
        <f>V103&amp;W103&amp;X103&amp;Y103&amp;Z103</f>
        <v>Các tuyến đường giao thông không đấu nối trực tiếp và thông ra Đường Nhân Nghĩa - Sông Nhạn đoạn từ Giáp ranh khu tái định cư xã Xuân Quế đến Đường Cầu Đỏ - Suối Sâu có hiện trạng là đường nhựa, bê tông xi măng:
- Có bề rộng từ ≥3m đến &lt;5m, cách đường phố &gt; 600m.
- Có bề rộng &lt;3m, cách đường phố &gt; 200m.</v>
      </c>
      <c r="E103" s="124"/>
      <c r="F103" s="125"/>
      <c r="G103" s="117">
        <v>420</v>
      </c>
      <c r="H103" s="114">
        <v>290</v>
      </c>
      <c r="I103" s="114">
        <v>250</v>
      </c>
      <c r="J103" s="121">
        <f>VLOOKUP(C103,'[1]1. MA DO'!$E$5:$AA$1933,23,0)</f>
        <v>1.1100000000000001</v>
      </c>
      <c r="K103" s="104">
        <f t="shared" si="171"/>
        <v>1.1100000000000001</v>
      </c>
      <c r="L103" s="104">
        <f t="shared" si="172"/>
        <v>1.1100000000000001</v>
      </c>
      <c r="M103" s="115">
        <f t="shared" si="235"/>
        <v>1800</v>
      </c>
      <c r="N103" s="115">
        <f t="shared" si="236"/>
        <v>900</v>
      </c>
      <c r="O103" s="115">
        <f t="shared" si="237"/>
        <v>600</v>
      </c>
      <c r="P103" s="115">
        <f t="shared" si="238"/>
        <v>400</v>
      </c>
      <c r="Q103" s="116">
        <f t="shared" si="239"/>
        <v>2100</v>
      </c>
      <c r="R103" s="116">
        <f t="shared" si="240"/>
        <v>1100</v>
      </c>
      <c r="S103" s="116">
        <f t="shared" si="241"/>
        <v>700</v>
      </c>
      <c r="T103" s="116">
        <f t="shared" si="242"/>
        <v>470</v>
      </c>
      <c r="U103" s="116">
        <f t="shared" si="242"/>
        <v>2</v>
      </c>
      <c r="V103" s="116" t="str">
        <f t="shared" si="243"/>
        <v xml:space="preserve">Các tuyến đường giao thông không đấu nối trực tiếp và thông ra </v>
      </c>
      <c r="W103" s="116" t="str">
        <f t="shared" si="244"/>
        <v>Đường Nhân Nghĩa - Sông Nhạn</v>
      </c>
      <c r="X103" s="116" t="str">
        <f t="shared" si="244"/>
        <v xml:space="preserve"> đoạn từ Giáp ranh khu tái định cư xã Xuân Quế</v>
      </c>
      <c r="Y103" s="116" t="str">
        <f t="shared" si="245"/>
        <v xml:space="preserve"> đến Đường Cầu Đỏ - Suối Sâu</v>
      </c>
      <c r="Z103" s="116" t="s">
        <v>86</v>
      </c>
      <c r="AA103" s="116">
        <f t="shared" ref="AA103:AC103" si="250">AA96</f>
        <v>0</v>
      </c>
      <c r="AB103" s="116">
        <f t="shared" si="250"/>
        <v>0</v>
      </c>
      <c r="AC103" s="116">
        <f t="shared" si="250"/>
        <v>0</v>
      </c>
    </row>
    <row r="104" spans="1:29" s="17" customFormat="1" ht="105" customHeight="1" x14ac:dyDescent="0.25">
      <c r="A104" s="112">
        <f t="shared" si="174"/>
        <v>99</v>
      </c>
      <c r="B104" s="112" t="str">
        <f>'Đầu vào (2)'!G99</f>
        <v>CM9NT2_D4</v>
      </c>
      <c r="C104" s="112" t="str">
        <f>$B$104</f>
        <v>CM9NT2_D4</v>
      </c>
      <c r="D104" s="113" t="str">
        <f>'Đầu vào (2)'!H99</f>
        <v>Đường Nhân Nghĩa - Sông Nhạn</v>
      </c>
      <c r="E104" s="113" t="str">
        <f>'Đầu vào (2)'!I99</f>
        <v>Đường Cầu Đỏ - Suối Sâu</v>
      </c>
      <c r="F104" s="113" t="str">
        <f>'Đầu vào (2)'!K99</f>
        <v>Đường Sông Nhạn - Dầu Giây</v>
      </c>
      <c r="G104" s="58">
        <v>1600</v>
      </c>
      <c r="H104" s="114">
        <v>1100</v>
      </c>
      <c r="I104" s="114">
        <v>960</v>
      </c>
      <c r="J104" s="121">
        <f>VLOOKUP(C104,'[1]1. MA DO'!$E$5:$AA$1933,23,0)</f>
        <v>1.1100000000000001</v>
      </c>
      <c r="K104" s="104">
        <f t="shared" si="171"/>
        <v>1.1100000000000001</v>
      </c>
      <c r="L104" s="104">
        <f t="shared" si="172"/>
        <v>1.1100000000000001</v>
      </c>
      <c r="M104" s="115">
        <f>'Đầu vào (2)'!L99</f>
        <v>1400</v>
      </c>
      <c r="N104" s="115">
        <f>'Đầu vào (2)'!M99</f>
        <v>700</v>
      </c>
      <c r="O104" s="115">
        <f>'Đầu vào (2)'!N99</f>
        <v>550</v>
      </c>
      <c r="P104" s="115">
        <f>'Đầu vào (2)'!O99</f>
        <v>400</v>
      </c>
      <c r="Q104" s="116">
        <f>VLOOKUP(B104,'[2]Giá đề xuất ODT'!$G$11:$AD$2233,21,0)</f>
        <v>1600</v>
      </c>
      <c r="R104" s="116">
        <f>VLOOKUP(B104,'[2]Giá đề xuất ODT'!$G$11:$AD$2233,22,0)</f>
        <v>820</v>
      </c>
      <c r="S104" s="116">
        <f>VLOOKUP(B104,'[2]Giá đề xuất ODT'!$G$11:$AD$2233,23,0)</f>
        <v>640</v>
      </c>
      <c r="T104" s="116">
        <f>VLOOKUP(B104,'[2]Giá đề xuất ODT'!$G$11:$AD$2233,24,0)</f>
        <v>470</v>
      </c>
      <c r="U104" s="116">
        <v>3</v>
      </c>
      <c r="V104" s="116"/>
      <c r="W104" s="116" t="str">
        <f>D104</f>
        <v>Đường Nhân Nghĩa - Sông Nhạn</v>
      </c>
      <c r="X104" s="116" t="str">
        <f>" đoạn từ "&amp;E104</f>
        <v xml:space="preserve"> đoạn từ Đường Cầu Đỏ - Suối Sâu</v>
      </c>
      <c r="Y104" s="116" t="str">
        <f>" đến "&amp;F104</f>
        <v xml:space="preserve"> đến Đường Sông Nhạn - Dầu Giây</v>
      </c>
      <c r="Z104" s="116"/>
      <c r="AA104" s="116"/>
      <c r="AB104" s="116"/>
      <c r="AC104" s="116">
        <v>0</v>
      </c>
    </row>
    <row r="105" spans="1:29" s="17" customFormat="1" ht="96" customHeight="1" x14ac:dyDescent="0.25">
      <c r="A105" s="112">
        <f t="shared" si="174"/>
        <v>100</v>
      </c>
      <c r="B105" s="112" t="str">
        <f t="shared" ref="B105:B110" si="251">B98</f>
        <v>VT2</v>
      </c>
      <c r="C105" s="112" t="str">
        <f t="shared" ref="C105:C110" si="252">$B$104</f>
        <v>CM9NT2_D4</v>
      </c>
      <c r="D105" s="123" t="str">
        <f>V105&amp;W105&amp;X105&amp;Y105&amp;Z105&amp;"
"&amp;AA105&amp;"
"
&amp;AB105</f>
        <v>Các tuyến đường giao thông đấu nối trực tiếp ra Đường Nhân Nghĩa - Sông Nhạn đoạn từ Đường Cầu Đỏ - Suối Sâu đến Đường Sông Nhạn - Dầu Giây có hiện trạng là đường nhựa, bê tông xi măng:
- Có bề rộng ≥5m, cách đường phố ≤600m.
- Có bề rộng từ ≥3m đến &lt;5m, cách đường phố ≤400m.</v>
      </c>
      <c r="E105" s="124"/>
      <c r="F105" s="125"/>
      <c r="G105" s="117">
        <v>820</v>
      </c>
      <c r="H105" s="114">
        <v>570</v>
      </c>
      <c r="I105" s="114">
        <v>490</v>
      </c>
      <c r="J105" s="121">
        <f>VLOOKUP(C105,'[1]1. MA DO'!$E$5:$AA$1933,23,0)</f>
        <v>1.1100000000000001</v>
      </c>
      <c r="K105" s="104">
        <f t="shared" si="171"/>
        <v>1.1100000000000001</v>
      </c>
      <c r="L105" s="104">
        <f t="shared" si="172"/>
        <v>1.1100000000000001</v>
      </c>
      <c r="M105" s="115">
        <f t="shared" ref="M105:M110" si="253">M104</f>
        <v>1400</v>
      </c>
      <c r="N105" s="115">
        <f t="shared" ref="N105:N110" si="254">N104</f>
        <v>700</v>
      </c>
      <c r="O105" s="115">
        <f t="shared" ref="O105:O110" si="255">O104</f>
        <v>550</v>
      </c>
      <c r="P105" s="115">
        <f t="shared" ref="P105:P110" si="256">P104</f>
        <v>400</v>
      </c>
      <c r="Q105" s="116">
        <f t="shared" ref="Q105:Q110" si="257">Q104</f>
        <v>1600</v>
      </c>
      <c r="R105" s="116">
        <f t="shared" ref="R105:R110" si="258">R104</f>
        <v>820</v>
      </c>
      <c r="S105" s="116">
        <f t="shared" ref="S105:S110" si="259">S104</f>
        <v>640</v>
      </c>
      <c r="T105" s="116">
        <f t="shared" ref="T105:U110" si="260">T104</f>
        <v>470</v>
      </c>
      <c r="U105" s="116">
        <f t="shared" si="260"/>
        <v>3</v>
      </c>
      <c r="V105" s="116" t="str">
        <f t="shared" ref="V105:V110" si="261">V98</f>
        <v xml:space="preserve">Các tuyến đường giao thông đấu nối trực tiếp ra </v>
      </c>
      <c r="W105" s="116" t="str">
        <f t="shared" ref="W105:X110" si="262">W104</f>
        <v>Đường Nhân Nghĩa - Sông Nhạn</v>
      </c>
      <c r="X105" s="116" t="str">
        <f t="shared" si="262"/>
        <v xml:space="preserve"> đoạn từ Đường Cầu Đỏ - Suối Sâu</v>
      </c>
      <c r="Y105" s="116" t="str">
        <f t="shared" ref="Y105:Y110" si="263">Y104</f>
        <v xml:space="preserve"> đến Đường Sông Nhạn - Dầu Giây</v>
      </c>
      <c r="Z105" s="116" t="s">
        <v>85</v>
      </c>
      <c r="AA105" s="116" t="str">
        <f>AA98</f>
        <v>- Có bề rộng ≥5m, cách đường phố ≤600m.</v>
      </c>
      <c r="AB105" s="116" t="str">
        <f>AB98</f>
        <v>- Có bề rộng từ ≥3m đến &lt;5m, cách đường phố ≤400m.</v>
      </c>
      <c r="AC105" s="116">
        <f>AC98</f>
        <v>0</v>
      </c>
    </row>
    <row r="106" spans="1:29" s="17" customFormat="1" ht="96" customHeight="1" x14ac:dyDescent="0.25">
      <c r="A106" s="112">
        <f t="shared" si="174"/>
        <v>101</v>
      </c>
      <c r="B106" s="112" t="str">
        <f t="shared" si="251"/>
        <v>VT3</v>
      </c>
      <c r="C106" s="112" t="str">
        <f t="shared" si="252"/>
        <v>CM9NT2_D4</v>
      </c>
      <c r="D106" s="123" t="str">
        <f>V106&amp;W106&amp;X106&amp;Y106&amp;Z106&amp;"
"&amp;AA106&amp;"
"&amp;AB106&amp;"
"&amp;AC106</f>
        <v>Các tuyến đường giao thông đấu nối trực tiếp ra Đường Nhân Nghĩa - Sông Nhạn đoạn từ Đường Cầu Đỏ - Suối Sâu đến Đường Sông Nhạn - Dầu Giây có hiện trạng là đường nhựa, bê tông xi măng:
- Có bề rộng ≥5m, cách đường phố &gt;600m.
- Có bề rộng từ ≥3m đến &lt;5m, cách đường phố từ &gt;400m đến ≤600m.
- Có bề rộng &lt;3m, cách đường phố ≤200m.</v>
      </c>
      <c r="E106" s="124"/>
      <c r="F106" s="125"/>
      <c r="G106" s="117">
        <v>640</v>
      </c>
      <c r="H106" s="114">
        <v>450</v>
      </c>
      <c r="I106" s="114">
        <v>380</v>
      </c>
      <c r="J106" s="121">
        <f>VLOOKUP(C106,'[1]1. MA DO'!$E$5:$AA$1933,23,0)</f>
        <v>1.1100000000000001</v>
      </c>
      <c r="K106" s="104">
        <f t="shared" si="171"/>
        <v>1.1100000000000001</v>
      </c>
      <c r="L106" s="104">
        <f t="shared" si="172"/>
        <v>1.1100000000000001</v>
      </c>
      <c r="M106" s="115">
        <f t="shared" si="253"/>
        <v>1400</v>
      </c>
      <c r="N106" s="115">
        <f t="shared" si="254"/>
        <v>700</v>
      </c>
      <c r="O106" s="115">
        <f t="shared" si="255"/>
        <v>550</v>
      </c>
      <c r="P106" s="115">
        <f t="shared" si="256"/>
        <v>400</v>
      </c>
      <c r="Q106" s="116">
        <f t="shared" si="257"/>
        <v>1600</v>
      </c>
      <c r="R106" s="116">
        <f t="shared" si="258"/>
        <v>820</v>
      </c>
      <c r="S106" s="116">
        <f t="shared" si="259"/>
        <v>640</v>
      </c>
      <c r="T106" s="116">
        <f t="shared" si="260"/>
        <v>470</v>
      </c>
      <c r="U106" s="116">
        <f t="shared" si="260"/>
        <v>3</v>
      </c>
      <c r="V106" s="116" t="str">
        <f t="shared" si="261"/>
        <v xml:space="preserve">Các tuyến đường giao thông đấu nối trực tiếp ra </v>
      </c>
      <c r="W106" s="116" t="str">
        <f t="shared" si="262"/>
        <v>Đường Nhân Nghĩa - Sông Nhạn</v>
      </c>
      <c r="X106" s="116" t="str">
        <f t="shared" si="262"/>
        <v xml:space="preserve"> đoạn từ Đường Cầu Đỏ - Suối Sâu</v>
      </c>
      <c r="Y106" s="116" t="str">
        <f t="shared" si="263"/>
        <v xml:space="preserve"> đến Đường Sông Nhạn - Dầu Giây</v>
      </c>
      <c r="Z106" s="116" t="s">
        <v>85</v>
      </c>
      <c r="AA106" s="116" t="str">
        <f t="shared" ref="AA106:AC106" si="264">AA99</f>
        <v>- Có bề rộng ≥5m, cách đường phố &gt;600m.</v>
      </c>
      <c r="AB106" s="116" t="str">
        <f t="shared" si="264"/>
        <v>- Có bề rộng từ ≥3m đến &lt;5m, cách đường phố từ &gt;400m đến ≤600m.</v>
      </c>
      <c r="AC106" s="116" t="str">
        <f t="shared" si="264"/>
        <v>- Có bề rộng &lt;3m, cách đường phố ≤200m.</v>
      </c>
    </row>
    <row r="107" spans="1:29" s="17" customFormat="1" ht="96" customHeight="1" x14ac:dyDescent="0.25">
      <c r="A107" s="112">
        <f t="shared" si="174"/>
        <v>102</v>
      </c>
      <c r="B107" s="112" t="str">
        <f t="shared" si="251"/>
        <v>VT4</v>
      </c>
      <c r="C107" s="112" t="str">
        <f t="shared" si="252"/>
        <v>CM9NT2_D4</v>
      </c>
      <c r="D107" s="123" t="str">
        <f>V107&amp;W107&amp;X107&amp;Y107&amp;Z107</f>
        <v>Các tuyến đường giao thông đấu nối trực tiếp ra Đường Nhân Nghĩa - Sông Nhạn đoạn từ Đường Cầu Đỏ - Suối Sâu đến Đường Sông Nhạn - Dầu Giây có hiện trạng là đường nhựa, bê tông xi măng:
- Có bề rộng từ ≥3m đến &lt;5m, cách đường phố &gt; 600m.
- Có bề rộng &lt;3m, cách đường phố &gt; 200m.</v>
      </c>
      <c r="E107" s="124"/>
      <c r="F107" s="125"/>
      <c r="G107" s="117">
        <v>470</v>
      </c>
      <c r="H107" s="114">
        <v>330</v>
      </c>
      <c r="I107" s="114">
        <v>280</v>
      </c>
      <c r="J107" s="121">
        <f>VLOOKUP(C107,'[1]1. MA DO'!$E$5:$AA$1933,23,0)</f>
        <v>1.1100000000000001</v>
      </c>
      <c r="K107" s="104">
        <f t="shared" si="171"/>
        <v>1.1100000000000001</v>
      </c>
      <c r="L107" s="104">
        <f t="shared" si="172"/>
        <v>1.1100000000000001</v>
      </c>
      <c r="M107" s="115">
        <f t="shared" si="253"/>
        <v>1400</v>
      </c>
      <c r="N107" s="115">
        <f t="shared" si="254"/>
        <v>700</v>
      </c>
      <c r="O107" s="115">
        <f t="shared" si="255"/>
        <v>550</v>
      </c>
      <c r="P107" s="115">
        <f t="shared" si="256"/>
        <v>400</v>
      </c>
      <c r="Q107" s="116">
        <f t="shared" si="257"/>
        <v>1600</v>
      </c>
      <c r="R107" s="116">
        <f t="shared" si="258"/>
        <v>820</v>
      </c>
      <c r="S107" s="116">
        <f t="shared" si="259"/>
        <v>640</v>
      </c>
      <c r="T107" s="116">
        <f t="shared" si="260"/>
        <v>470</v>
      </c>
      <c r="U107" s="116">
        <f t="shared" si="260"/>
        <v>3</v>
      </c>
      <c r="V107" s="116" t="str">
        <f t="shared" si="261"/>
        <v xml:space="preserve">Các tuyến đường giao thông đấu nối trực tiếp ra </v>
      </c>
      <c r="W107" s="116" t="str">
        <f t="shared" si="262"/>
        <v>Đường Nhân Nghĩa - Sông Nhạn</v>
      </c>
      <c r="X107" s="116" t="str">
        <f t="shared" si="262"/>
        <v xml:space="preserve"> đoạn từ Đường Cầu Đỏ - Suối Sâu</v>
      </c>
      <c r="Y107" s="116" t="str">
        <f t="shared" si="263"/>
        <v xml:space="preserve"> đến Đường Sông Nhạn - Dầu Giây</v>
      </c>
      <c r="Z107" s="116" t="s">
        <v>86</v>
      </c>
      <c r="AA107" s="116">
        <f t="shared" ref="AA107:AC107" si="265">AA100</f>
        <v>0</v>
      </c>
      <c r="AB107" s="116">
        <f t="shared" si="265"/>
        <v>0</v>
      </c>
      <c r="AC107" s="116">
        <f t="shared" si="265"/>
        <v>0</v>
      </c>
    </row>
    <row r="108" spans="1:29" s="17" customFormat="1" ht="96" customHeight="1" x14ac:dyDescent="0.25">
      <c r="A108" s="112">
        <f t="shared" si="174"/>
        <v>103</v>
      </c>
      <c r="B108" s="112" t="str">
        <f t="shared" si="251"/>
        <v>VT2*0,8</v>
      </c>
      <c r="C108" s="112" t="str">
        <f t="shared" si="252"/>
        <v>CM9NT2_D4</v>
      </c>
      <c r="D108" s="123" t="str">
        <f>V108&amp;W108&amp;X108&amp;Y108&amp;Z108&amp;"
"&amp;AA108&amp;"
"
&amp;AB108</f>
        <v>Các tuyến đường giao thông không đấu nối trực tiếp và thông ra Đường Nhân Nghĩa - Sông Nhạn đoạn từ Đường Cầu Đỏ - Suối Sâu đến Đường Sông Nhạn - Dầu Giây có hiện trạng là đường nhựa, bê tông xi măng:
- Có bề rộng ≥5m, cách đường phố ≤600m.
- Có bề rộng từ ≥3m đến &lt;5m, cách đường phố ≤400m.</v>
      </c>
      <c r="E108" s="124"/>
      <c r="F108" s="125"/>
      <c r="G108" s="117">
        <v>740</v>
      </c>
      <c r="H108" s="114">
        <v>520</v>
      </c>
      <c r="I108" s="114">
        <v>440</v>
      </c>
      <c r="J108" s="121">
        <f>VLOOKUP(C108,'[1]1. MA DO'!$E$5:$AA$1933,23,0)</f>
        <v>1.1100000000000001</v>
      </c>
      <c r="K108" s="104">
        <f t="shared" si="171"/>
        <v>1.1100000000000001</v>
      </c>
      <c r="L108" s="104">
        <f t="shared" si="172"/>
        <v>1.1100000000000001</v>
      </c>
      <c r="M108" s="115">
        <f t="shared" si="253"/>
        <v>1400</v>
      </c>
      <c r="N108" s="115">
        <f t="shared" si="254"/>
        <v>700</v>
      </c>
      <c r="O108" s="115">
        <f t="shared" si="255"/>
        <v>550</v>
      </c>
      <c r="P108" s="115">
        <f t="shared" si="256"/>
        <v>400</v>
      </c>
      <c r="Q108" s="116">
        <f t="shared" si="257"/>
        <v>1600</v>
      </c>
      <c r="R108" s="116">
        <f t="shared" si="258"/>
        <v>820</v>
      </c>
      <c r="S108" s="116">
        <f t="shared" si="259"/>
        <v>640</v>
      </c>
      <c r="T108" s="116">
        <f t="shared" si="260"/>
        <v>470</v>
      </c>
      <c r="U108" s="116">
        <f t="shared" si="260"/>
        <v>3</v>
      </c>
      <c r="V108" s="116" t="str">
        <f t="shared" si="261"/>
        <v xml:space="preserve">Các tuyến đường giao thông không đấu nối trực tiếp và thông ra </v>
      </c>
      <c r="W108" s="116" t="str">
        <f t="shared" si="262"/>
        <v>Đường Nhân Nghĩa - Sông Nhạn</v>
      </c>
      <c r="X108" s="116" t="str">
        <f t="shared" si="262"/>
        <v xml:space="preserve"> đoạn từ Đường Cầu Đỏ - Suối Sâu</v>
      </c>
      <c r="Y108" s="116" t="str">
        <f t="shared" si="263"/>
        <v xml:space="preserve"> đến Đường Sông Nhạn - Dầu Giây</v>
      </c>
      <c r="Z108" s="116" t="s">
        <v>85</v>
      </c>
      <c r="AA108" s="116" t="str">
        <f t="shared" ref="AA108:AC108" si="266">AA101</f>
        <v>- Có bề rộng ≥5m, cách đường phố ≤600m.</v>
      </c>
      <c r="AB108" s="116" t="str">
        <f t="shared" si="266"/>
        <v>- Có bề rộng từ ≥3m đến &lt;5m, cách đường phố ≤400m.</v>
      </c>
      <c r="AC108" s="116">
        <f t="shared" si="266"/>
        <v>0</v>
      </c>
    </row>
    <row r="109" spans="1:29" s="17" customFormat="1" ht="96" customHeight="1" x14ac:dyDescent="0.25">
      <c r="A109" s="112">
        <f t="shared" si="174"/>
        <v>104</v>
      </c>
      <c r="B109" s="112" t="str">
        <f t="shared" si="251"/>
        <v>VT3*0,8</v>
      </c>
      <c r="C109" s="112" t="str">
        <f t="shared" si="252"/>
        <v>CM9NT2_D4</v>
      </c>
      <c r="D109" s="123" t="str">
        <f>V109&amp;W109&amp;X109&amp;Y109&amp;Z109&amp;"
"&amp;AA109&amp;"
"
&amp;AB109&amp;"
"&amp;AC109</f>
        <v>Các tuyến đường giao thông không đấu nối trực tiếp và thông ra Đường Nhân Nghĩa - Sông Nhạn đoạn từ Đường Cầu Đỏ - Suối Sâu đến Đường Sông Nhạn - Dầu Giây có hiện trạng là đường nhựa, bê tông xi măng:
- Có bề rộng ≥5m, cách đường phố ≤600m.
- Có bề rộng từ ≥3m đến &lt;5m, cách đường phố ≤400m.
- Có bề rộng &lt;3m, cách đường phố ≤200m.</v>
      </c>
      <c r="E109" s="124"/>
      <c r="F109" s="125"/>
      <c r="G109" s="117">
        <v>580</v>
      </c>
      <c r="H109" s="114">
        <v>410</v>
      </c>
      <c r="I109" s="114">
        <v>350</v>
      </c>
      <c r="J109" s="121">
        <f>VLOOKUP(C109,'[1]1. MA DO'!$E$5:$AA$1933,23,0)</f>
        <v>1.1100000000000001</v>
      </c>
      <c r="K109" s="104">
        <f t="shared" si="171"/>
        <v>1.1100000000000001</v>
      </c>
      <c r="L109" s="104">
        <f t="shared" si="172"/>
        <v>1.1100000000000001</v>
      </c>
      <c r="M109" s="115">
        <f t="shared" si="253"/>
        <v>1400</v>
      </c>
      <c r="N109" s="115">
        <f t="shared" si="254"/>
        <v>700</v>
      </c>
      <c r="O109" s="115">
        <f t="shared" si="255"/>
        <v>550</v>
      </c>
      <c r="P109" s="115">
        <f t="shared" si="256"/>
        <v>400</v>
      </c>
      <c r="Q109" s="116">
        <f t="shared" si="257"/>
        <v>1600</v>
      </c>
      <c r="R109" s="116">
        <f t="shared" si="258"/>
        <v>820</v>
      </c>
      <c r="S109" s="116">
        <f t="shared" si="259"/>
        <v>640</v>
      </c>
      <c r="T109" s="116">
        <f t="shared" si="260"/>
        <v>470</v>
      </c>
      <c r="U109" s="116">
        <f t="shared" si="260"/>
        <v>3</v>
      </c>
      <c r="V109" s="116" t="str">
        <f t="shared" si="261"/>
        <v xml:space="preserve">Các tuyến đường giao thông không đấu nối trực tiếp và thông ra </v>
      </c>
      <c r="W109" s="116" t="str">
        <f t="shared" si="262"/>
        <v>Đường Nhân Nghĩa - Sông Nhạn</v>
      </c>
      <c r="X109" s="116" t="str">
        <f t="shared" si="262"/>
        <v xml:space="preserve"> đoạn từ Đường Cầu Đỏ - Suối Sâu</v>
      </c>
      <c r="Y109" s="116" t="str">
        <f t="shared" si="263"/>
        <v xml:space="preserve"> đến Đường Sông Nhạn - Dầu Giây</v>
      </c>
      <c r="Z109" s="116" t="s">
        <v>85</v>
      </c>
      <c r="AA109" s="116" t="str">
        <f t="shared" ref="AA109:AC109" si="267">AA102</f>
        <v>- Có bề rộng ≥5m, cách đường phố ≤600m.</v>
      </c>
      <c r="AB109" s="116" t="str">
        <f t="shared" si="267"/>
        <v>- Có bề rộng từ ≥3m đến &lt;5m, cách đường phố ≤400m.</v>
      </c>
      <c r="AC109" s="116" t="str">
        <f t="shared" si="267"/>
        <v>- Có bề rộng &lt;3m, cách đường phố ≤200m.</v>
      </c>
    </row>
    <row r="110" spans="1:29" s="17" customFormat="1" ht="96" customHeight="1" x14ac:dyDescent="0.25">
      <c r="A110" s="112">
        <f t="shared" si="174"/>
        <v>105</v>
      </c>
      <c r="B110" s="112" t="str">
        <f t="shared" si="251"/>
        <v>VT4*0,8</v>
      </c>
      <c r="C110" s="112" t="str">
        <f t="shared" si="252"/>
        <v>CM9NT2_D4</v>
      </c>
      <c r="D110" s="123" t="str">
        <f>V110&amp;W110&amp;X110&amp;Y110&amp;Z110</f>
        <v>Các tuyến đường giao thông không đấu nối trực tiếp và thông ra Đường Nhân Nghĩa - Sông Nhạn đoạn từ Đường Cầu Đỏ - Suối Sâu đến Đường Sông Nhạn - Dầu Giây có hiện trạng là đường nhựa, bê tông xi măng:
- Có bề rộng từ ≥3m đến &lt;5m, cách đường phố &gt; 600m.
- Có bề rộng &lt;3m, cách đường phố &gt; 200m.</v>
      </c>
      <c r="E110" s="124"/>
      <c r="F110" s="125"/>
      <c r="G110" s="117">
        <v>420</v>
      </c>
      <c r="H110" s="114">
        <v>290</v>
      </c>
      <c r="I110" s="114">
        <v>250</v>
      </c>
      <c r="J110" s="121">
        <f>VLOOKUP(C110,'[1]1. MA DO'!$E$5:$AA$1933,23,0)</f>
        <v>1.1100000000000001</v>
      </c>
      <c r="K110" s="104">
        <f t="shared" si="171"/>
        <v>1.1100000000000001</v>
      </c>
      <c r="L110" s="104">
        <f t="shared" si="172"/>
        <v>1.1100000000000001</v>
      </c>
      <c r="M110" s="115">
        <f t="shared" si="253"/>
        <v>1400</v>
      </c>
      <c r="N110" s="115">
        <f t="shared" si="254"/>
        <v>700</v>
      </c>
      <c r="O110" s="115">
        <f t="shared" si="255"/>
        <v>550</v>
      </c>
      <c r="P110" s="115">
        <f t="shared" si="256"/>
        <v>400</v>
      </c>
      <c r="Q110" s="116">
        <f t="shared" si="257"/>
        <v>1600</v>
      </c>
      <c r="R110" s="116">
        <f t="shared" si="258"/>
        <v>820</v>
      </c>
      <c r="S110" s="116">
        <f t="shared" si="259"/>
        <v>640</v>
      </c>
      <c r="T110" s="116">
        <f t="shared" si="260"/>
        <v>470</v>
      </c>
      <c r="U110" s="116">
        <f t="shared" si="260"/>
        <v>3</v>
      </c>
      <c r="V110" s="116" t="str">
        <f t="shared" si="261"/>
        <v xml:space="preserve">Các tuyến đường giao thông không đấu nối trực tiếp và thông ra </v>
      </c>
      <c r="W110" s="116" t="str">
        <f t="shared" si="262"/>
        <v>Đường Nhân Nghĩa - Sông Nhạn</v>
      </c>
      <c r="X110" s="116" t="str">
        <f t="shared" si="262"/>
        <v xml:space="preserve"> đoạn từ Đường Cầu Đỏ - Suối Sâu</v>
      </c>
      <c r="Y110" s="116" t="str">
        <f t="shared" si="263"/>
        <v xml:space="preserve"> đến Đường Sông Nhạn - Dầu Giây</v>
      </c>
      <c r="Z110" s="116" t="s">
        <v>86</v>
      </c>
      <c r="AA110" s="116">
        <f t="shared" ref="AA110:AC110" si="268">AA103</f>
        <v>0</v>
      </c>
      <c r="AB110" s="116">
        <f t="shared" si="268"/>
        <v>0</v>
      </c>
      <c r="AC110" s="116">
        <f t="shared" si="268"/>
        <v>0</v>
      </c>
    </row>
    <row r="111" spans="1:29" x14ac:dyDescent="0.25">
      <c r="D111" s="143"/>
      <c r="E111" s="143"/>
      <c r="F111" s="143"/>
      <c r="J111" s="98"/>
    </row>
  </sheetData>
  <autoFilter ref="A5:WWE110" xr:uid="{71188152-D8C1-4AE3-BDCA-17FB50886442}">
    <filterColumn colId="12" showButton="0"/>
    <filterColumn colId="13" showButton="0"/>
    <filterColumn colId="14" showButton="0"/>
  </autoFilter>
  <mergeCells count="100">
    <mergeCell ref="D68:F68"/>
    <mergeCell ref="D63:F63"/>
    <mergeCell ref="D64:F64"/>
    <mergeCell ref="D65:F65"/>
    <mergeCell ref="D66:F66"/>
    <mergeCell ref="D67:F67"/>
    <mergeCell ref="A3:L3"/>
    <mergeCell ref="D103:F103"/>
    <mergeCell ref="D91:F91"/>
    <mergeCell ref="D92:F92"/>
    <mergeCell ref="D93:F93"/>
    <mergeCell ref="D94:F94"/>
    <mergeCell ref="D95:F95"/>
    <mergeCell ref="D96:F96"/>
    <mergeCell ref="D98:F98"/>
    <mergeCell ref="D99:F99"/>
    <mergeCell ref="D100:F100"/>
    <mergeCell ref="D101:F101"/>
    <mergeCell ref="D102:F102"/>
    <mergeCell ref="G4:G5"/>
    <mergeCell ref="D88:F88"/>
    <mergeCell ref="D75:F75"/>
    <mergeCell ref="D82:F82"/>
    <mergeCell ref="D84:F84"/>
    <mergeCell ref="D85:F85"/>
    <mergeCell ref="D86:F86"/>
    <mergeCell ref="D87:F87"/>
    <mergeCell ref="I4:I5"/>
    <mergeCell ref="K4:K5"/>
    <mergeCell ref="L4:L5"/>
    <mergeCell ref="D111:F111"/>
    <mergeCell ref="D105:F105"/>
    <mergeCell ref="D106:F106"/>
    <mergeCell ref="D107:F107"/>
    <mergeCell ref="D108:F108"/>
    <mergeCell ref="D109:F109"/>
    <mergeCell ref="D110:F110"/>
    <mergeCell ref="D89:F89"/>
    <mergeCell ref="D77:F77"/>
    <mergeCell ref="D78:F78"/>
    <mergeCell ref="D79:F79"/>
    <mergeCell ref="D80:F80"/>
    <mergeCell ref="D81:F81"/>
    <mergeCell ref="D61:F61"/>
    <mergeCell ref="D49:F49"/>
    <mergeCell ref="D50:F50"/>
    <mergeCell ref="D51:F51"/>
    <mergeCell ref="D52:F52"/>
    <mergeCell ref="D53:F53"/>
    <mergeCell ref="D54:F54"/>
    <mergeCell ref="D56:F56"/>
    <mergeCell ref="D57:F57"/>
    <mergeCell ref="D58:F58"/>
    <mergeCell ref="D59:F59"/>
    <mergeCell ref="D60:F60"/>
    <mergeCell ref="D70:F70"/>
    <mergeCell ref="D71:F71"/>
    <mergeCell ref="D72:F72"/>
    <mergeCell ref="D73:F73"/>
    <mergeCell ref="D74:F74"/>
    <mergeCell ref="D47:F47"/>
    <mergeCell ref="D35:F35"/>
    <mergeCell ref="D36:F36"/>
    <mergeCell ref="D37:F37"/>
    <mergeCell ref="D38:F38"/>
    <mergeCell ref="D39:F39"/>
    <mergeCell ref="D40:F40"/>
    <mergeCell ref="D42:F42"/>
    <mergeCell ref="D43:F43"/>
    <mergeCell ref="D44:F44"/>
    <mergeCell ref="D45:F45"/>
    <mergeCell ref="D46:F46"/>
    <mergeCell ref="D33:F33"/>
    <mergeCell ref="D21:F21"/>
    <mergeCell ref="D22:F22"/>
    <mergeCell ref="D23:F23"/>
    <mergeCell ref="D24:F24"/>
    <mergeCell ref="D25:F25"/>
    <mergeCell ref="D26:F26"/>
    <mergeCell ref="D28:F28"/>
    <mergeCell ref="D29:F29"/>
    <mergeCell ref="D30:F30"/>
    <mergeCell ref="D31:F31"/>
    <mergeCell ref="D32:F32"/>
    <mergeCell ref="A1:R2"/>
    <mergeCell ref="D19:F19"/>
    <mergeCell ref="D7:F7"/>
    <mergeCell ref="D8:F8"/>
    <mergeCell ref="D9:F9"/>
    <mergeCell ref="D10:F10"/>
    <mergeCell ref="D11:F11"/>
    <mergeCell ref="D12:F12"/>
    <mergeCell ref="D14:F14"/>
    <mergeCell ref="D15:F15"/>
    <mergeCell ref="D16:F16"/>
    <mergeCell ref="D17:F17"/>
    <mergeCell ref="D18:F18"/>
    <mergeCell ref="M4:P5"/>
    <mergeCell ref="J4:J5"/>
    <mergeCell ref="H4:H5"/>
  </mergeCells>
  <phoneticPr fontId="15" type="noConversion"/>
  <printOptions horizontalCentered="1" verticalCentered="1"/>
  <pageMargins left="0.2" right="0.2" top="0.2" bottom="0.2" header="0.2" footer="0.2"/>
  <pageSetup paperSize="9" scale="66"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110"/>
  <sheetViews>
    <sheetView tabSelected="1" view="pageBreakPreview" zoomScale="70" zoomScaleNormal="85" zoomScaleSheetLayoutView="70" workbookViewId="0">
      <selection activeCell="Q6" sqref="Q6"/>
    </sheetView>
  </sheetViews>
  <sheetFormatPr defaultColWidth="9.140625" defaultRowHeight="18.75" x14ac:dyDescent="0.25"/>
  <cols>
    <col min="1" max="1" width="9.140625" style="6"/>
    <col min="2" max="8" width="12.5703125" style="3" hidden="1" customWidth="1"/>
    <col min="9" max="10" width="20.5703125" style="102" hidden="1" customWidth="1"/>
    <col min="11" max="11" width="48.140625" style="4" customWidth="1"/>
    <col min="12" max="12" width="32.5703125" style="5" customWidth="1"/>
    <col min="13" max="13" width="35.28515625" style="5" customWidth="1"/>
    <col min="14" max="15" width="20.140625" style="5" hidden="1" customWidth="1"/>
    <col min="16" max="16" width="15.85546875" style="76" customWidth="1"/>
    <col min="17" max="17" width="17.140625" style="76" customWidth="1"/>
    <col min="18" max="18" width="18.28515625" style="76"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60" hidden="1" customWidth="1"/>
    <col min="35" max="35" width="9.140625" style="60" hidden="1" customWidth="1"/>
    <col min="36" max="36" width="9.140625" style="6" hidden="1" customWidth="1"/>
    <col min="37" max="39" width="9.140625" style="6" customWidth="1"/>
    <col min="40" max="16384" width="9.140625" style="6"/>
  </cols>
  <sheetData>
    <row r="1" spans="1:36" ht="18.75" customHeight="1" x14ac:dyDescent="0.25">
      <c r="A1" s="122" t="s">
        <v>124</v>
      </c>
      <c r="B1" s="122"/>
      <c r="C1" s="122"/>
      <c r="D1" s="122"/>
      <c r="E1" s="122"/>
      <c r="F1" s="122"/>
      <c r="G1" s="122"/>
      <c r="H1" s="122"/>
      <c r="I1" s="122"/>
      <c r="J1" s="122"/>
      <c r="K1" s="122"/>
      <c r="L1" s="122"/>
      <c r="M1" s="122"/>
      <c r="N1" s="122"/>
      <c r="O1" s="122"/>
      <c r="P1" s="122"/>
      <c r="Q1" s="122"/>
      <c r="R1" s="122"/>
      <c r="S1" s="59"/>
      <c r="T1" s="59"/>
      <c r="U1" s="59"/>
      <c r="V1" s="59"/>
    </row>
    <row r="2" spans="1:36" ht="18.75" customHeight="1" x14ac:dyDescent="0.25">
      <c r="A2" s="122"/>
      <c r="B2" s="122"/>
      <c r="C2" s="122"/>
      <c r="D2" s="122"/>
      <c r="E2" s="122"/>
      <c r="F2" s="122"/>
      <c r="G2" s="122"/>
      <c r="H2" s="122"/>
      <c r="I2" s="122"/>
      <c r="J2" s="122"/>
      <c r="K2" s="122"/>
      <c r="L2" s="122"/>
      <c r="M2" s="122"/>
      <c r="N2" s="122"/>
      <c r="O2" s="122"/>
      <c r="P2" s="122"/>
      <c r="Q2" s="122"/>
      <c r="R2" s="122"/>
      <c r="S2" s="59"/>
      <c r="T2" s="59"/>
      <c r="U2" s="59"/>
      <c r="V2" s="59"/>
    </row>
    <row r="3" spans="1:36" ht="18.75" customHeight="1" x14ac:dyDescent="0.25">
      <c r="A3" s="144" t="s">
        <v>123</v>
      </c>
      <c r="B3" s="144"/>
      <c r="C3" s="144"/>
      <c r="D3" s="144"/>
      <c r="E3" s="144"/>
      <c r="F3" s="144"/>
      <c r="G3" s="144"/>
      <c r="H3" s="144"/>
      <c r="I3" s="144"/>
      <c r="J3" s="144"/>
      <c r="K3" s="144"/>
      <c r="L3" s="144"/>
      <c r="M3" s="144"/>
      <c r="N3" s="144"/>
      <c r="O3" s="144"/>
      <c r="P3" s="144"/>
      <c r="Q3" s="144"/>
      <c r="R3" s="144"/>
      <c r="S3" s="59"/>
      <c r="T3" s="59"/>
      <c r="U3" s="59"/>
      <c r="V3" s="59"/>
    </row>
    <row r="4" spans="1:36" ht="43.5" customHeight="1" x14ac:dyDescent="0.25">
      <c r="A4" s="79" t="s">
        <v>0</v>
      </c>
      <c r="B4" s="79" t="s">
        <v>1</v>
      </c>
      <c r="C4" s="79"/>
      <c r="D4" s="79"/>
      <c r="E4" s="79"/>
      <c r="F4" s="79"/>
      <c r="G4" s="79"/>
      <c r="H4" s="79"/>
      <c r="I4" s="101"/>
      <c r="J4" s="101"/>
      <c r="K4" s="79" t="s">
        <v>2</v>
      </c>
      <c r="L4" s="79" t="s">
        <v>3</v>
      </c>
      <c r="M4" s="80" t="s">
        <v>4</v>
      </c>
      <c r="N4" s="145" t="s">
        <v>120</v>
      </c>
      <c r="O4" s="145" t="s">
        <v>121</v>
      </c>
      <c r="P4" s="145" t="s">
        <v>64</v>
      </c>
      <c r="Q4" s="145" t="s">
        <v>67</v>
      </c>
      <c r="R4" s="146" t="s">
        <v>122</v>
      </c>
      <c r="S4" s="79" t="s">
        <v>5</v>
      </c>
      <c r="T4" s="79"/>
      <c r="U4" s="79"/>
      <c r="V4" s="79"/>
      <c r="W4" s="81">
        <v>1.8</v>
      </c>
      <c r="X4" s="81">
        <v>1.4</v>
      </c>
      <c r="Y4" s="81">
        <v>1.2</v>
      </c>
      <c r="Z4" s="81">
        <v>1.1000000000000001</v>
      </c>
      <c r="AA4" s="81"/>
      <c r="AB4" s="82" t="s">
        <v>5</v>
      </c>
      <c r="AC4" s="82"/>
      <c r="AD4" s="82"/>
      <c r="AE4" s="82"/>
      <c r="AF4" s="94"/>
      <c r="AG4" s="94"/>
      <c r="AH4" s="94"/>
      <c r="AI4" s="94"/>
    </row>
    <row r="5" spans="1:36" s="20" customFormat="1" ht="48.75" customHeight="1" x14ac:dyDescent="0.25">
      <c r="A5" s="84"/>
      <c r="B5" s="79"/>
      <c r="C5" s="79"/>
      <c r="D5" s="103" t="s">
        <v>96</v>
      </c>
      <c r="E5" s="103" t="s">
        <v>97</v>
      </c>
      <c r="F5" s="103"/>
      <c r="G5" s="103" t="s">
        <v>98</v>
      </c>
      <c r="H5" s="79"/>
      <c r="I5" s="101" t="s">
        <v>88</v>
      </c>
      <c r="J5" s="101" t="s">
        <v>89</v>
      </c>
      <c r="K5" s="79" t="str">
        <f>'ĐẤT PNN'!D5</f>
        <v>Xã Xuân Quế</v>
      </c>
      <c r="L5" s="79"/>
      <c r="M5" s="79"/>
      <c r="N5" s="145"/>
      <c r="O5" s="145"/>
      <c r="P5" s="145"/>
      <c r="Q5" s="145"/>
      <c r="R5" s="146"/>
      <c r="S5" s="83"/>
      <c r="T5" s="79"/>
      <c r="U5" s="79"/>
      <c r="V5" s="79"/>
      <c r="W5" s="84">
        <v>1</v>
      </c>
      <c r="X5" s="84">
        <v>1</v>
      </c>
      <c r="Y5" s="84"/>
      <c r="Z5" s="84">
        <v>1</v>
      </c>
      <c r="AA5" s="84">
        <v>1</v>
      </c>
      <c r="AB5" s="85">
        <v>1</v>
      </c>
      <c r="AC5" s="82"/>
      <c r="AD5" s="82">
        <v>1</v>
      </c>
      <c r="AE5" s="82">
        <v>1</v>
      </c>
      <c r="AF5" s="95">
        <v>1</v>
      </c>
      <c r="AG5" s="95">
        <v>1</v>
      </c>
      <c r="AH5" s="95"/>
      <c r="AI5" s="95">
        <v>1</v>
      </c>
    </row>
    <row r="6" spans="1:36" s="17" customFormat="1" ht="96.75" customHeight="1" x14ac:dyDescent="0.25">
      <c r="A6" s="86">
        <f>'ĐẤT PNN'!A6</f>
        <v>1</v>
      </c>
      <c r="B6" s="86" t="str">
        <f>'ĐẤT PNN'!B6</f>
        <v>CM7NT1_D1</v>
      </c>
      <c r="C6" s="112" t="str">
        <f>$B$6</f>
        <v>CM7NT1_D1</v>
      </c>
      <c r="D6" s="86" t="s">
        <v>99</v>
      </c>
      <c r="E6" s="86" t="s">
        <v>61</v>
      </c>
      <c r="F6" s="86" t="s">
        <v>100</v>
      </c>
      <c r="G6" s="86" t="s">
        <v>101</v>
      </c>
      <c r="H6" s="105" t="str">
        <f>E6&amp;G6&amp;D$6&amp;$N$6</f>
        <v>Xã Xuân QuếCác đường nhóm IVị trí 1160</v>
      </c>
      <c r="I6" s="119" t="s">
        <v>91</v>
      </c>
      <c r="J6" s="119" t="s">
        <v>90</v>
      </c>
      <c r="K6" s="87" t="str">
        <f>'ĐẤT PNN'!D6</f>
        <v>Đường Sông Nhạn - Dầu Giây</v>
      </c>
      <c r="L6" s="87" t="str">
        <f>'ĐẤT PNN'!E6</f>
        <v>Ranh giới xã Xuân Quế</v>
      </c>
      <c r="M6" s="87" t="str">
        <f>'ĐẤT PNN'!F6</f>
        <v>Cầu Quân Y</v>
      </c>
      <c r="N6" s="93">
        <f>S6</f>
        <v>160</v>
      </c>
      <c r="O6" s="93">
        <f>AB6</f>
        <v>120</v>
      </c>
      <c r="P6" s="93">
        <v>530</v>
      </c>
      <c r="Q6" s="93">
        <v>400</v>
      </c>
      <c r="R6" s="120">
        <v>1.1000000000000001</v>
      </c>
      <c r="S6" s="88">
        <v>160</v>
      </c>
      <c r="T6" s="88">
        <v>150</v>
      </c>
      <c r="U6" s="88">
        <v>140</v>
      </c>
      <c r="V6" s="88">
        <v>120</v>
      </c>
      <c r="W6" s="97">
        <f>ROUND(S6*10/3,-1)</f>
        <v>530</v>
      </c>
      <c r="X6" s="97">
        <f>ROUND(T6*2.5,-1)</f>
        <v>380</v>
      </c>
      <c r="Y6" s="97">
        <f>ROUND(U6*2.2,-1)</f>
        <v>310</v>
      </c>
      <c r="Z6" s="97">
        <f>ROUND(V6*1.8,-1)</f>
        <v>220</v>
      </c>
      <c r="AA6" s="90">
        <v>1</v>
      </c>
      <c r="AB6" s="91">
        <v>120</v>
      </c>
      <c r="AC6" s="91">
        <v>100</v>
      </c>
      <c r="AD6" s="91">
        <v>90</v>
      </c>
      <c r="AE6" s="91">
        <v>80</v>
      </c>
      <c r="AF6" s="97">
        <f>ROUND(AB6*10/3,-1)</f>
        <v>400</v>
      </c>
      <c r="AG6" s="97">
        <f>ROUND(AC6*2.5,-1)</f>
        <v>250</v>
      </c>
      <c r="AH6" s="97">
        <f>ROUND(AD6*2.2,-1)</f>
        <v>200</v>
      </c>
      <c r="AI6" s="97">
        <f>ROUND(AE6*1.8,-1)</f>
        <v>140</v>
      </c>
      <c r="AJ6" s="100">
        <f>'ĐẤT PNN'!I6-'ĐẤT NN'!P6</f>
        <v>770</v>
      </c>
    </row>
    <row r="7" spans="1:36" s="17" customFormat="1" ht="78" customHeight="1" x14ac:dyDescent="0.25">
      <c r="A7" s="86">
        <f>'ĐẤT PNN'!A7</f>
        <v>2</v>
      </c>
      <c r="B7" s="86" t="str">
        <f>'ĐẤT PNN'!B7</f>
        <v>VT2</v>
      </c>
      <c r="C7" s="112" t="str">
        <f t="shared" ref="C7:C12" si="0">$B$6</f>
        <v>CM7NT1_D1</v>
      </c>
      <c r="D7" s="86" t="s">
        <v>102</v>
      </c>
      <c r="E7" s="86" t="s">
        <v>61</v>
      </c>
      <c r="F7" s="86" t="s">
        <v>103</v>
      </c>
      <c r="G7" s="86" t="s">
        <v>101</v>
      </c>
      <c r="H7" s="105" t="str">
        <f t="shared" ref="H7:H26" si="1">E7&amp;G7&amp;D$6&amp;$N$6</f>
        <v>Xã Xuân QuếCác đường nhóm IVị trí 1160</v>
      </c>
      <c r="I7" s="86"/>
      <c r="J7" s="86"/>
      <c r="K7" s="147" t="str">
        <f>'ĐẤT PNN'!D7</f>
        <v>Các tuyến đường giao thông đấu nối trực tiếp ra Đường Sông Nhạn - Dầu Giây đoạn từ Ranh giới xã Xuân Quế đến Cầu Quân Y có hiện trạng là đường nhựa, bê tông xi măng:
- Có bề rộng ≥5m, cách đường phố ≤600m.
- Có bề rộng từ ≥3m đến &lt;5m, cách đường phố ≤400m.</v>
      </c>
      <c r="L7" s="147"/>
      <c r="M7" s="147"/>
      <c r="N7" s="93">
        <f t="shared" ref="N7:N12" si="2">IF(B7="VT2",T7,IF(B7="VT3",U7,IF(B7="VT2*0,8",T7,IF(B7="VT3*0,8",U7,V7))))</f>
        <v>150</v>
      </c>
      <c r="O7" s="93">
        <f t="shared" ref="O7:O12" si="3">IF(B7="VT2",AC7,IF(B7="VT3",AD7,IF(B7="VT2*0,8",AC7,IF(B7="VT3*0,8",AD7,AE7))))</f>
        <v>100</v>
      </c>
      <c r="P7" s="93">
        <v>380</v>
      </c>
      <c r="Q7" s="93">
        <v>250</v>
      </c>
      <c r="R7" s="120">
        <v>1.1000000000000001</v>
      </c>
      <c r="S7" s="92">
        <f>S6</f>
        <v>160</v>
      </c>
      <c r="T7" s="92">
        <f>T6</f>
        <v>150</v>
      </c>
      <c r="U7" s="92">
        <f>U6</f>
        <v>140</v>
      </c>
      <c r="V7" s="92">
        <f>V6</f>
        <v>120</v>
      </c>
      <c r="W7" s="89">
        <f>W6</f>
        <v>530</v>
      </c>
      <c r="X7" s="89">
        <f t="shared" ref="X7:Z7" si="4">X6</f>
        <v>380</v>
      </c>
      <c r="Y7" s="89">
        <f t="shared" si="4"/>
        <v>310</v>
      </c>
      <c r="Z7" s="89">
        <f t="shared" si="4"/>
        <v>220</v>
      </c>
      <c r="AA7" s="90">
        <f>'ĐẤT PNN'!U7</f>
        <v>3</v>
      </c>
      <c r="AB7" s="92">
        <f t="shared" ref="AB7:AI7" si="5">AB6</f>
        <v>120</v>
      </c>
      <c r="AC7" s="92">
        <f t="shared" si="5"/>
        <v>100</v>
      </c>
      <c r="AD7" s="92">
        <f t="shared" si="5"/>
        <v>90</v>
      </c>
      <c r="AE7" s="92">
        <f t="shared" si="5"/>
        <v>80</v>
      </c>
      <c r="AF7" s="96">
        <f t="shared" si="5"/>
        <v>400</v>
      </c>
      <c r="AG7" s="96">
        <f t="shared" si="5"/>
        <v>250</v>
      </c>
      <c r="AH7" s="96">
        <f t="shared" si="5"/>
        <v>200</v>
      </c>
      <c r="AI7" s="96">
        <f t="shared" si="5"/>
        <v>140</v>
      </c>
      <c r="AJ7" s="100">
        <f>'ĐẤT PNN'!I7-'ĐẤT NN'!P7</f>
        <v>280</v>
      </c>
    </row>
    <row r="8" spans="1:36" s="17" customFormat="1" ht="96.75" customHeight="1" x14ac:dyDescent="0.25">
      <c r="A8" s="86">
        <f>'ĐẤT PNN'!A8</f>
        <v>3</v>
      </c>
      <c r="B8" s="86" t="str">
        <f>'ĐẤT PNN'!B8</f>
        <v>VT3</v>
      </c>
      <c r="C8" s="112" t="str">
        <f t="shared" si="0"/>
        <v>CM7NT1_D1</v>
      </c>
      <c r="D8" s="86" t="s">
        <v>104</v>
      </c>
      <c r="E8" s="86" t="s">
        <v>61</v>
      </c>
      <c r="F8" s="86" t="s">
        <v>105</v>
      </c>
      <c r="G8" s="86" t="s">
        <v>101</v>
      </c>
      <c r="H8" s="105" t="str">
        <f t="shared" si="1"/>
        <v>Xã Xuân QuếCác đường nhóm IVị trí 1160</v>
      </c>
      <c r="I8" s="86"/>
      <c r="J8" s="86"/>
      <c r="K8" s="147" t="str">
        <f>'ĐẤT PNN'!D8</f>
        <v>Các tuyến đường giao thông đấu nối trực tiếp ra Đường Sông Nhạn - Dầu Giây đoạn từ Ranh giới xã Xuân Quế đến Cầu Quân Y có hiện trạng là đường nhựa, bê tông xi măng:
- Có bề rộng ≥5m, cách đường phố &gt;600m.
- Có bề rộng từ ≥3m đến &lt;5m, cách đường phố từ &gt;400m đến ≤600m.
- Có bề rộng &lt;3m, cách đường phố ≤200m.</v>
      </c>
      <c r="L8" s="147"/>
      <c r="M8" s="147"/>
      <c r="N8" s="93">
        <f t="shared" si="2"/>
        <v>140</v>
      </c>
      <c r="O8" s="93">
        <f t="shared" si="3"/>
        <v>90</v>
      </c>
      <c r="P8" s="93">
        <v>310</v>
      </c>
      <c r="Q8" s="93">
        <v>200</v>
      </c>
      <c r="R8" s="120">
        <v>1.1000000000000001</v>
      </c>
      <c r="S8" s="92">
        <f t="shared" ref="S8:S12" si="6">S7</f>
        <v>160</v>
      </c>
      <c r="T8" s="92">
        <f t="shared" ref="T8:T12" si="7">T7</f>
        <v>150</v>
      </c>
      <c r="U8" s="92">
        <f t="shared" ref="U8:U12" si="8">U7</f>
        <v>140</v>
      </c>
      <c r="V8" s="92">
        <f t="shared" ref="V8:V12" si="9">V7</f>
        <v>120</v>
      </c>
      <c r="W8" s="89">
        <f t="shared" ref="W8:Z12" si="10">W7</f>
        <v>530</v>
      </c>
      <c r="X8" s="89">
        <f t="shared" si="10"/>
        <v>380</v>
      </c>
      <c r="Y8" s="89">
        <f t="shared" si="10"/>
        <v>310</v>
      </c>
      <c r="Z8" s="89">
        <f t="shared" si="10"/>
        <v>220</v>
      </c>
      <c r="AA8" s="90">
        <f>'ĐẤT PNN'!U8</f>
        <v>3</v>
      </c>
      <c r="AB8" s="92">
        <f t="shared" ref="AB8:AB12" si="11">AB7</f>
        <v>120</v>
      </c>
      <c r="AC8" s="92">
        <f t="shared" ref="AC8:AC12" si="12">AC7</f>
        <v>100</v>
      </c>
      <c r="AD8" s="92">
        <f t="shared" ref="AD8:AD12" si="13">AD7</f>
        <v>90</v>
      </c>
      <c r="AE8" s="92">
        <f t="shared" ref="AE8:AE12" si="14">AE7</f>
        <v>80</v>
      </c>
      <c r="AF8" s="96">
        <f t="shared" ref="AF8:AF12" si="15">AF7</f>
        <v>400</v>
      </c>
      <c r="AG8" s="96">
        <f t="shared" ref="AG8:AG12" si="16">AG7</f>
        <v>250</v>
      </c>
      <c r="AH8" s="96">
        <f t="shared" ref="AH8:AH12" si="17">AH7</f>
        <v>200</v>
      </c>
      <c r="AI8" s="96">
        <f t="shared" ref="AI8:AI12" si="18">AI7</f>
        <v>140</v>
      </c>
      <c r="AJ8" s="100">
        <f>'ĐẤT PNN'!I8-'ĐẤT NN'!P8</f>
        <v>190</v>
      </c>
    </row>
    <row r="9" spans="1:36" s="17" customFormat="1" ht="63" customHeight="1" x14ac:dyDescent="0.25">
      <c r="A9" s="86">
        <f>'ĐẤT PNN'!A9</f>
        <v>4</v>
      </c>
      <c r="B9" s="86" t="str">
        <f>'ĐẤT PNN'!B9</f>
        <v>VT4</v>
      </c>
      <c r="C9" s="112" t="str">
        <f t="shared" si="0"/>
        <v>CM7NT1_D1</v>
      </c>
      <c r="D9" s="86" t="s">
        <v>106</v>
      </c>
      <c r="E9" s="86" t="s">
        <v>61</v>
      </c>
      <c r="F9" s="86" t="s">
        <v>107</v>
      </c>
      <c r="G9" s="86" t="s">
        <v>101</v>
      </c>
      <c r="H9" s="105" t="str">
        <f t="shared" si="1"/>
        <v>Xã Xuân QuếCác đường nhóm IVị trí 1160</v>
      </c>
      <c r="I9" s="86"/>
      <c r="J9" s="86"/>
      <c r="K9" s="147" t="str">
        <f>'ĐẤT PNN'!D9</f>
        <v>Các tuyến đường giao thông đấu nối trực tiếp ra Đường Sông Nhạn - Dầu Giây đoạn từ Ranh giới xã Xuân Quế đến Cầu Quân Y có hiện trạng là đường nhựa, bê tông xi măng:
- Có bề rộng từ ≥3m đến &lt;5m, cách đường phố &gt; 600m.
- Có bề rộng &lt;3m, cách đường phố &gt; 200m.</v>
      </c>
      <c r="L9" s="147"/>
      <c r="M9" s="147"/>
      <c r="N9" s="93">
        <f t="shared" si="2"/>
        <v>120</v>
      </c>
      <c r="O9" s="93">
        <f t="shared" si="3"/>
        <v>80</v>
      </c>
      <c r="P9" s="93">
        <v>220</v>
      </c>
      <c r="Q9" s="93">
        <v>140</v>
      </c>
      <c r="R9" s="120">
        <v>1.1000000000000001</v>
      </c>
      <c r="S9" s="92">
        <f t="shared" si="6"/>
        <v>160</v>
      </c>
      <c r="T9" s="92">
        <f t="shared" si="7"/>
        <v>150</v>
      </c>
      <c r="U9" s="92">
        <f t="shared" si="8"/>
        <v>140</v>
      </c>
      <c r="V9" s="92">
        <f t="shared" si="9"/>
        <v>120</v>
      </c>
      <c r="W9" s="89">
        <f t="shared" si="10"/>
        <v>530</v>
      </c>
      <c r="X9" s="89">
        <f t="shared" si="10"/>
        <v>380</v>
      </c>
      <c r="Y9" s="89">
        <f t="shared" si="10"/>
        <v>310</v>
      </c>
      <c r="Z9" s="89">
        <f t="shared" si="10"/>
        <v>220</v>
      </c>
      <c r="AA9" s="90">
        <f>'ĐẤT PNN'!U9</f>
        <v>3</v>
      </c>
      <c r="AB9" s="92">
        <f t="shared" si="11"/>
        <v>120</v>
      </c>
      <c r="AC9" s="92">
        <f t="shared" si="12"/>
        <v>100</v>
      </c>
      <c r="AD9" s="92">
        <f t="shared" si="13"/>
        <v>90</v>
      </c>
      <c r="AE9" s="92">
        <f t="shared" si="14"/>
        <v>80</v>
      </c>
      <c r="AF9" s="96">
        <f t="shared" si="15"/>
        <v>400</v>
      </c>
      <c r="AG9" s="96">
        <f t="shared" si="16"/>
        <v>250</v>
      </c>
      <c r="AH9" s="96">
        <f t="shared" si="17"/>
        <v>200</v>
      </c>
      <c r="AI9" s="96">
        <f t="shared" si="18"/>
        <v>140</v>
      </c>
      <c r="AJ9" s="100">
        <f>'ĐẤT PNN'!I9-'ĐẤT NN'!P9</f>
        <v>160</v>
      </c>
    </row>
    <row r="10" spans="1:36" s="17" customFormat="1" ht="94.5" customHeight="1" x14ac:dyDescent="0.25">
      <c r="A10" s="86">
        <f>'ĐẤT PNN'!A10</f>
        <v>5</v>
      </c>
      <c r="B10" s="86" t="str">
        <f>'ĐẤT PNN'!B10</f>
        <v>VT2*0,8</v>
      </c>
      <c r="C10" s="112" t="str">
        <f t="shared" si="0"/>
        <v>CM7NT1_D1</v>
      </c>
      <c r="D10" s="86" t="s">
        <v>102</v>
      </c>
      <c r="E10" s="86" t="s">
        <v>61</v>
      </c>
      <c r="F10" s="86" t="s">
        <v>103</v>
      </c>
      <c r="G10" s="86" t="s">
        <v>101</v>
      </c>
      <c r="H10" s="105" t="str">
        <f t="shared" si="1"/>
        <v>Xã Xuân QuếCác đường nhóm IVị trí 1160</v>
      </c>
      <c r="I10" s="86"/>
      <c r="J10" s="86"/>
      <c r="K10" s="147" t="str">
        <f>'ĐẤT PNN'!D10</f>
        <v>Các tuyến đường giao thông không đấu nối trực tiếp và thông ra Đường Sông Nhạn - Dầu Giây đoạn từ Ranh giới xã Xuân Quế đến Cầu Quân Y có hiện trạng là đường nhựa, bê tông xi măng:
- Có bề rộng ≥5m, cách đường phố ≤600m.
- Có bề rộng từ ≥3m đến &lt;5m, cách đường phố ≤400m.</v>
      </c>
      <c r="L10" s="147"/>
      <c r="M10" s="147"/>
      <c r="N10" s="93">
        <f t="shared" si="2"/>
        <v>150</v>
      </c>
      <c r="O10" s="93">
        <f t="shared" si="3"/>
        <v>100</v>
      </c>
      <c r="P10" s="93">
        <v>380</v>
      </c>
      <c r="Q10" s="93">
        <v>250</v>
      </c>
      <c r="R10" s="120">
        <v>1.1000000000000001</v>
      </c>
      <c r="S10" s="92">
        <f t="shared" si="6"/>
        <v>160</v>
      </c>
      <c r="T10" s="92">
        <f t="shared" si="7"/>
        <v>150</v>
      </c>
      <c r="U10" s="92">
        <f t="shared" si="8"/>
        <v>140</v>
      </c>
      <c r="V10" s="92">
        <f t="shared" si="9"/>
        <v>120</v>
      </c>
      <c r="W10" s="89">
        <f t="shared" si="10"/>
        <v>530</v>
      </c>
      <c r="X10" s="89">
        <f t="shared" si="10"/>
        <v>380</v>
      </c>
      <c r="Y10" s="89">
        <f t="shared" si="10"/>
        <v>310</v>
      </c>
      <c r="Z10" s="89">
        <f t="shared" si="10"/>
        <v>220</v>
      </c>
      <c r="AA10" s="90">
        <f>'ĐẤT PNN'!U10</f>
        <v>3</v>
      </c>
      <c r="AB10" s="92">
        <f t="shared" si="11"/>
        <v>120</v>
      </c>
      <c r="AC10" s="92">
        <f t="shared" si="12"/>
        <v>100</v>
      </c>
      <c r="AD10" s="92">
        <f t="shared" si="13"/>
        <v>90</v>
      </c>
      <c r="AE10" s="92">
        <f t="shared" si="14"/>
        <v>80</v>
      </c>
      <c r="AF10" s="96">
        <f t="shared" si="15"/>
        <v>400</v>
      </c>
      <c r="AG10" s="96">
        <f t="shared" si="16"/>
        <v>250</v>
      </c>
      <c r="AH10" s="96">
        <f t="shared" si="17"/>
        <v>200</v>
      </c>
      <c r="AI10" s="96">
        <f t="shared" si="18"/>
        <v>140</v>
      </c>
      <c r="AJ10" s="100">
        <f>'ĐẤT PNN'!I10-'ĐẤT NN'!P10</f>
        <v>210</v>
      </c>
    </row>
    <row r="11" spans="1:36" s="17" customFormat="1" ht="94.5" customHeight="1" x14ac:dyDescent="0.25">
      <c r="A11" s="86">
        <f>'ĐẤT PNN'!A11</f>
        <v>6</v>
      </c>
      <c r="B11" s="86" t="str">
        <f>'ĐẤT PNN'!B11</f>
        <v>VT3*0,8</v>
      </c>
      <c r="C11" s="112" t="str">
        <f t="shared" si="0"/>
        <v>CM7NT1_D1</v>
      </c>
      <c r="D11" s="86" t="s">
        <v>104</v>
      </c>
      <c r="E11" s="86" t="s">
        <v>61</v>
      </c>
      <c r="F11" s="86" t="s">
        <v>105</v>
      </c>
      <c r="G11" s="86" t="s">
        <v>101</v>
      </c>
      <c r="H11" s="105" t="str">
        <f t="shared" si="1"/>
        <v>Xã Xuân QuếCác đường nhóm IVị trí 1160</v>
      </c>
      <c r="I11" s="86"/>
      <c r="J11" s="86"/>
      <c r="K11" s="147" t="str">
        <f>'ĐẤT PNN'!D11</f>
        <v>Các tuyến đường giao thông không đấu nối trực tiếp và thông ra Đường Sông Nhạn - Dầu Giây đoạn từ Ranh giới xã Xuân Quế đến Cầu Quân Y có hiện trạng là đường nhựa, bê tông xi măng:
- Có bề rộng ≥5m, cách đường phố ≤600m.
- Có bề rộng từ ≥3m đến &lt;5m, cách đường phố ≤400m.
- Có bề rộng &lt;3m, cách đường phố ≤200m.</v>
      </c>
      <c r="L11" s="147"/>
      <c r="M11" s="147"/>
      <c r="N11" s="93">
        <f t="shared" si="2"/>
        <v>140</v>
      </c>
      <c r="O11" s="93">
        <f t="shared" si="3"/>
        <v>90</v>
      </c>
      <c r="P11" s="93">
        <v>310</v>
      </c>
      <c r="Q11" s="93">
        <v>200</v>
      </c>
      <c r="R11" s="120">
        <v>1.1000000000000001</v>
      </c>
      <c r="S11" s="92">
        <f t="shared" si="6"/>
        <v>160</v>
      </c>
      <c r="T11" s="92">
        <f t="shared" si="7"/>
        <v>150</v>
      </c>
      <c r="U11" s="92">
        <f t="shared" si="8"/>
        <v>140</v>
      </c>
      <c r="V11" s="92">
        <f t="shared" si="9"/>
        <v>120</v>
      </c>
      <c r="W11" s="89">
        <f t="shared" si="10"/>
        <v>530</v>
      </c>
      <c r="X11" s="89">
        <f t="shared" si="10"/>
        <v>380</v>
      </c>
      <c r="Y11" s="89">
        <f t="shared" si="10"/>
        <v>310</v>
      </c>
      <c r="Z11" s="89">
        <f t="shared" si="10"/>
        <v>220</v>
      </c>
      <c r="AA11" s="90">
        <f>'ĐẤT PNN'!U11</f>
        <v>3</v>
      </c>
      <c r="AB11" s="92">
        <f t="shared" si="11"/>
        <v>120</v>
      </c>
      <c r="AC11" s="92">
        <f t="shared" si="12"/>
        <v>100</v>
      </c>
      <c r="AD11" s="92">
        <f t="shared" si="13"/>
        <v>90</v>
      </c>
      <c r="AE11" s="92">
        <f t="shared" si="14"/>
        <v>80</v>
      </c>
      <c r="AF11" s="96">
        <f t="shared" si="15"/>
        <v>400</v>
      </c>
      <c r="AG11" s="96">
        <f t="shared" si="16"/>
        <v>250</v>
      </c>
      <c r="AH11" s="96">
        <f t="shared" si="17"/>
        <v>200</v>
      </c>
      <c r="AI11" s="96">
        <f t="shared" si="18"/>
        <v>140</v>
      </c>
      <c r="AJ11" s="100">
        <f>'ĐẤT PNN'!I11-'ĐẤT NN'!P11</f>
        <v>150</v>
      </c>
    </row>
    <row r="12" spans="1:36" s="17" customFormat="1" ht="63" customHeight="1" x14ac:dyDescent="0.25">
      <c r="A12" s="86">
        <f>'ĐẤT PNN'!A12</f>
        <v>7</v>
      </c>
      <c r="B12" s="86" t="str">
        <f>'ĐẤT PNN'!B12</f>
        <v>VT4*0,8</v>
      </c>
      <c r="C12" s="112" t="str">
        <f t="shared" si="0"/>
        <v>CM7NT1_D1</v>
      </c>
      <c r="D12" s="86" t="s">
        <v>106</v>
      </c>
      <c r="E12" s="86" t="s">
        <v>61</v>
      </c>
      <c r="F12" s="86" t="s">
        <v>107</v>
      </c>
      <c r="G12" s="86" t="s">
        <v>101</v>
      </c>
      <c r="H12" s="105" t="str">
        <f t="shared" si="1"/>
        <v>Xã Xuân QuếCác đường nhóm IVị trí 1160</v>
      </c>
      <c r="I12" s="86"/>
      <c r="J12" s="86"/>
      <c r="K12" s="147" t="str">
        <f>'ĐẤT PNN'!D12</f>
        <v>Các tuyến đường giao thông không đấu nối trực tiếp và thông ra Đường Sông Nhạn - Dầu Giây đoạn từ Ranh giới xã Xuân Quế đến Cầu Quân Y có hiện trạng là đường nhựa, bê tông xi măng:
- Có bề rộng từ ≥3m đến &lt;5m, cách đường phố &gt; 600m.
- Có bề rộng &lt;3m, cách đường phố &gt; 200m.</v>
      </c>
      <c r="L12" s="147"/>
      <c r="M12" s="147"/>
      <c r="N12" s="93">
        <f t="shared" si="2"/>
        <v>120</v>
      </c>
      <c r="O12" s="93">
        <f t="shared" si="3"/>
        <v>80</v>
      </c>
      <c r="P12" s="93">
        <v>220</v>
      </c>
      <c r="Q12" s="93">
        <v>140</v>
      </c>
      <c r="R12" s="120">
        <v>1.1000000000000001</v>
      </c>
      <c r="S12" s="92">
        <f t="shared" si="6"/>
        <v>160</v>
      </c>
      <c r="T12" s="92">
        <f t="shared" si="7"/>
        <v>150</v>
      </c>
      <c r="U12" s="92">
        <f t="shared" si="8"/>
        <v>140</v>
      </c>
      <c r="V12" s="92">
        <f t="shared" si="9"/>
        <v>120</v>
      </c>
      <c r="W12" s="89">
        <f t="shared" si="10"/>
        <v>530</v>
      </c>
      <c r="X12" s="89">
        <f t="shared" si="10"/>
        <v>380</v>
      </c>
      <c r="Y12" s="89">
        <f t="shared" si="10"/>
        <v>310</v>
      </c>
      <c r="Z12" s="89">
        <f t="shared" si="10"/>
        <v>220</v>
      </c>
      <c r="AA12" s="90">
        <f>'ĐẤT PNN'!U12</f>
        <v>3</v>
      </c>
      <c r="AB12" s="92">
        <f t="shared" si="11"/>
        <v>120</v>
      </c>
      <c r="AC12" s="92">
        <f t="shared" si="12"/>
        <v>100</v>
      </c>
      <c r="AD12" s="92">
        <f t="shared" si="13"/>
        <v>90</v>
      </c>
      <c r="AE12" s="92">
        <f t="shared" si="14"/>
        <v>80</v>
      </c>
      <c r="AF12" s="96">
        <f t="shared" si="15"/>
        <v>400</v>
      </c>
      <c r="AG12" s="96">
        <f t="shared" si="16"/>
        <v>250</v>
      </c>
      <c r="AH12" s="96">
        <f t="shared" si="17"/>
        <v>200</v>
      </c>
      <c r="AI12" s="96">
        <f t="shared" si="18"/>
        <v>140</v>
      </c>
      <c r="AJ12" s="100">
        <f>'ĐẤT PNN'!I12-'ĐẤT NN'!P12</f>
        <v>130</v>
      </c>
    </row>
    <row r="13" spans="1:36" s="17" customFormat="1" ht="63" x14ac:dyDescent="0.25">
      <c r="A13" s="86">
        <f>'ĐẤT PNN'!A13</f>
        <v>8</v>
      </c>
      <c r="B13" s="86" t="str">
        <f>'ĐẤT PNN'!B13</f>
        <v>CM7NT1_D2</v>
      </c>
      <c r="C13" s="112" t="str">
        <f>$B$13</f>
        <v>CM7NT1_D2</v>
      </c>
      <c r="D13" s="86" t="s">
        <v>99</v>
      </c>
      <c r="E13" s="86" t="s">
        <v>61</v>
      </c>
      <c r="F13" s="86" t="s">
        <v>100</v>
      </c>
      <c r="G13" s="86" t="s">
        <v>101</v>
      </c>
      <c r="H13" s="105" t="str">
        <f t="shared" si="1"/>
        <v>Xã Xuân QuếCác đường nhóm IVị trí 1160</v>
      </c>
      <c r="I13" s="119" t="s">
        <v>91</v>
      </c>
      <c r="J13" s="119" t="s">
        <v>90</v>
      </c>
      <c r="K13" s="87" t="str">
        <f>'ĐẤT PNN'!D13</f>
        <v>Đường Sông Nhạn - Dầu Giây</v>
      </c>
      <c r="L13" s="87" t="str">
        <f>'ĐẤT PNN'!E13</f>
        <v>Cầu Quân Y</v>
      </c>
      <c r="M13" s="87" t="str">
        <f>'ĐẤT PNN'!F13</f>
        <v>Đường vào Nhà Văn hóa ấp 4</v>
      </c>
      <c r="N13" s="93">
        <f>S13</f>
        <v>160</v>
      </c>
      <c r="O13" s="93">
        <f>AB13</f>
        <v>120</v>
      </c>
      <c r="P13" s="93">
        <v>530</v>
      </c>
      <c r="Q13" s="93">
        <v>400</v>
      </c>
      <c r="R13" s="120">
        <v>1.1000000000000001</v>
      </c>
      <c r="S13" s="88">
        <v>160</v>
      </c>
      <c r="T13" s="88">
        <v>150</v>
      </c>
      <c r="U13" s="88">
        <v>140</v>
      </c>
      <c r="V13" s="88">
        <v>120</v>
      </c>
      <c r="W13" s="97">
        <f>ROUND(S13*10/3,-1)</f>
        <v>530</v>
      </c>
      <c r="X13" s="97">
        <f>ROUND(T13*2.5,-1)</f>
        <v>380</v>
      </c>
      <c r="Y13" s="97">
        <f>ROUND(U13*2.2,-1)</f>
        <v>310</v>
      </c>
      <c r="Z13" s="97">
        <f>ROUND(V13*1.8,-1)</f>
        <v>220</v>
      </c>
      <c r="AA13" s="90">
        <v>1</v>
      </c>
      <c r="AB13" s="91">
        <v>120</v>
      </c>
      <c r="AC13" s="91">
        <v>100</v>
      </c>
      <c r="AD13" s="91">
        <v>90</v>
      </c>
      <c r="AE13" s="91">
        <v>80</v>
      </c>
      <c r="AF13" s="97">
        <f>ROUND(AB13*10/3,-1)</f>
        <v>400</v>
      </c>
      <c r="AG13" s="97">
        <f>ROUND(AC13*2.5,-1)</f>
        <v>250</v>
      </c>
      <c r="AH13" s="97">
        <f>ROUND(AD13*2.2,-1)</f>
        <v>200</v>
      </c>
      <c r="AI13" s="97">
        <f>ROUND(AE13*1.8,-1)</f>
        <v>140</v>
      </c>
      <c r="AJ13" s="100">
        <f>'ĐẤT PNN'!I13-'ĐẤT NN'!P13</f>
        <v>870</v>
      </c>
    </row>
    <row r="14" spans="1:36" s="17" customFormat="1" ht="94.5" customHeight="1" x14ac:dyDescent="0.25">
      <c r="A14" s="86">
        <f>'ĐẤT PNN'!A14</f>
        <v>9</v>
      </c>
      <c r="B14" s="86" t="str">
        <f>'ĐẤT PNN'!B14</f>
        <v>VT2</v>
      </c>
      <c r="C14" s="112" t="str">
        <f t="shared" ref="C14:C19" si="19">$B$13</f>
        <v>CM7NT1_D2</v>
      </c>
      <c r="D14" s="86" t="s">
        <v>102</v>
      </c>
      <c r="E14" s="86" t="s">
        <v>61</v>
      </c>
      <c r="F14" s="86" t="s">
        <v>103</v>
      </c>
      <c r="G14" s="86" t="s">
        <v>101</v>
      </c>
      <c r="H14" s="105" t="str">
        <f t="shared" si="1"/>
        <v>Xã Xuân QuếCác đường nhóm IVị trí 1160</v>
      </c>
      <c r="I14" s="86"/>
      <c r="J14" s="86"/>
      <c r="K14" s="147" t="str">
        <f>'ĐẤT PNN'!D14</f>
        <v>Các tuyến đường giao thông đấu nối trực tiếp ra Đường Sông Nhạn - Dầu Giây đoạn từ Cầu Quân Y đến Đường vào Nhà Văn hóa ấp 4 có hiện trạng là đường nhựa, bê tông xi măng:
- Có bề rộng ≥5m, cách đường phố ≤600m.
- Có bề rộng từ ≥3m đến &lt;5m, cách đường phố ≤400m.</v>
      </c>
      <c r="L14" s="147"/>
      <c r="M14" s="147"/>
      <c r="N14" s="93">
        <f t="shared" ref="N14:N19" si="20">IF(B14="VT2",T14,IF(B14="VT3",U14,IF(B14="VT2*0,8",T14,IF(B14="VT3*0,8",U14,V14))))</f>
        <v>150</v>
      </c>
      <c r="O14" s="93">
        <f t="shared" ref="O14:O19" si="21">IF(B14="VT2",AC14,IF(B14="VT3",AD14,IF(B14="VT2*0,8",AC14,IF(B14="VT3*0,8",AD14,AE14))))</f>
        <v>100</v>
      </c>
      <c r="P14" s="93">
        <v>380</v>
      </c>
      <c r="Q14" s="93">
        <v>250</v>
      </c>
      <c r="R14" s="120">
        <v>1.1000000000000001</v>
      </c>
      <c r="S14" s="92">
        <f t="shared" ref="S14:S19" si="22">S13</f>
        <v>160</v>
      </c>
      <c r="T14" s="92">
        <f t="shared" ref="T14:T19" si="23">T13</f>
        <v>150</v>
      </c>
      <c r="U14" s="92">
        <f t="shared" ref="U14:U19" si="24">U13</f>
        <v>140</v>
      </c>
      <c r="V14" s="92">
        <f t="shared" ref="V14:V19" si="25">V13</f>
        <v>120</v>
      </c>
      <c r="W14" s="89">
        <f t="shared" ref="W14:Z19" si="26">W13</f>
        <v>530</v>
      </c>
      <c r="X14" s="89">
        <f t="shared" si="26"/>
        <v>380</v>
      </c>
      <c r="Y14" s="89">
        <f t="shared" si="26"/>
        <v>310</v>
      </c>
      <c r="Z14" s="89">
        <f t="shared" si="26"/>
        <v>220</v>
      </c>
      <c r="AA14" s="90">
        <f>'ĐẤT PNN'!U14</f>
        <v>2</v>
      </c>
      <c r="AB14" s="92">
        <f t="shared" ref="AB14:AB19" si="27">AB13</f>
        <v>120</v>
      </c>
      <c r="AC14" s="92">
        <f t="shared" ref="AC14:AC19" si="28">AC13</f>
        <v>100</v>
      </c>
      <c r="AD14" s="92">
        <f t="shared" ref="AD14:AD19" si="29">AD13</f>
        <v>90</v>
      </c>
      <c r="AE14" s="92">
        <f t="shared" ref="AE14:AE19" si="30">AE13</f>
        <v>80</v>
      </c>
      <c r="AF14" s="96">
        <f t="shared" ref="AF14:AF19" si="31">AF13</f>
        <v>400</v>
      </c>
      <c r="AG14" s="96">
        <f t="shared" ref="AG14:AG19" si="32">AG13</f>
        <v>250</v>
      </c>
      <c r="AH14" s="96">
        <f t="shared" ref="AH14:AH19" si="33">AH13</f>
        <v>200</v>
      </c>
      <c r="AI14" s="96">
        <f t="shared" ref="AI14:AI19" si="34">AI13</f>
        <v>140</v>
      </c>
      <c r="AJ14" s="100">
        <f>'ĐẤT PNN'!I14-'ĐẤT NN'!P14</f>
        <v>340</v>
      </c>
    </row>
    <row r="15" spans="1:36" s="17" customFormat="1" ht="110.25" customHeight="1" x14ac:dyDescent="0.25">
      <c r="A15" s="86">
        <f>'ĐẤT PNN'!A15</f>
        <v>10</v>
      </c>
      <c r="B15" s="86" t="str">
        <f>'ĐẤT PNN'!B15</f>
        <v>VT3</v>
      </c>
      <c r="C15" s="112" t="str">
        <f t="shared" si="19"/>
        <v>CM7NT1_D2</v>
      </c>
      <c r="D15" s="86" t="s">
        <v>104</v>
      </c>
      <c r="E15" s="86" t="s">
        <v>61</v>
      </c>
      <c r="F15" s="86" t="s">
        <v>105</v>
      </c>
      <c r="G15" s="86" t="s">
        <v>101</v>
      </c>
      <c r="H15" s="105" t="str">
        <f t="shared" si="1"/>
        <v>Xã Xuân QuếCác đường nhóm IVị trí 1160</v>
      </c>
      <c r="I15" s="86"/>
      <c r="J15" s="86"/>
      <c r="K15" s="147" t="str">
        <f>'ĐẤT PNN'!D15</f>
        <v>Các tuyến đường giao thông đấu nối trực tiếp ra Đường Sông Nhạn - Dầu Giây đoạn từ Cầu Quân Y đến Đường vào Nhà Văn hóa ấp 4 có hiện trạng là đường nhựa, bê tông xi măng:
- Có bề rộng ≥5m, cách đường phố &gt;600m.
- Có bề rộng từ ≥3m đến &lt;5m, cách đường phố từ &gt;400m đến ≤600m.
- Có bề rộng &lt;3m, cách đường phố ≤200m.</v>
      </c>
      <c r="L15" s="147"/>
      <c r="M15" s="147"/>
      <c r="N15" s="93">
        <f t="shared" si="20"/>
        <v>140</v>
      </c>
      <c r="O15" s="93">
        <f t="shared" si="21"/>
        <v>90</v>
      </c>
      <c r="P15" s="93">
        <v>310</v>
      </c>
      <c r="Q15" s="93">
        <v>200</v>
      </c>
      <c r="R15" s="120">
        <v>1.1000000000000001</v>
      </c>
      <c r="S15" s="92">
        <f t="shared" si="22"/>
        <v>160</v>
      </c>
      <c r="T15" s="92">
        <f t="shared" si="23"/>
        <v>150</v>
      </c>
      <c r="U15" s="92">
        <f t="shared" si="24"/>
        <v>140</v>
      </c>
      <c r="V15" s="92">
        <f t="shared" si="25"/>
        <v>120</v>
      </c>
      <c r="W15" s="89">
        <f t="shared" si="26"/>
        <v>530</v>
      </c>
      <c r="X15" s="89">
        <f t="shared" si="26"/>
        <v>380</v>
      </c>
      <c r="Y15" s="89">
        <f t="shared" si="26"/>
        <v>310</v>
      </c>
      <c r="Z15" s="89">
        <f t="shared" si="26"/>
        <v>220</v>
      </c>
      <c r="AA15" s="90">
        <f>'ĐẤT PNN'!U15</f>
        <v>2</v>
      </c>
      <c r="AB15" s="92">
        <f t="shared" si="27"/>
        <v>120</v>
      </c>
      <c r="AC15" s="92">
        <f t="shared" si="28"/>
        <v>100</v>
      </c>
      <c r="AD15" s="92">
        <f t="shared" si="29"/>
        <v>90</v>
      </c>
      <c r="AE15" s="92">
        <f t="shared" si="30"/>
        <v>80</v>
      </c>
      <c r="AF15" s="96">
        <f t="shared" si="31"/>
        <v>400</v>
      </c>
      <c r="AG15" s="96">
        <f t="shared" si="32"/>
        <v>250</v>
      </c>
      <c r="AH15" s="96">
        <f t="shared" si="33"/>
        <v>200</v>
      </c>
      <c r="AI15" s="96">
        <f t="shared" si="34"/>
        <v>140</v>
      </c>
      <c r="AJ15" s="100">
        <f>'ĐẤT PNN'!I15-'ĐẤT NN'!P15</f>
        <v>180</v>
      </c>
    </row>
    <row r="16" spans="1:36" s="17" customFormat="1" ht="63" customHeight="1" x14ac:dyDescent="0.25">
      <c r="A16" s="86">
        <f>'ĐẤT PNN'!A16</f>
        <v>11</v>
      </c>
      <c r="B16" s="86" t="str">
        <f>'ĐẤT PNN'!B16</f>
        <v>VT4</v>
      </c>
      <c r="C16" s="112" t="str">
        <f t="shared" si="19"/>
        <v>CM7NT1_D2</v>
      </c>
      <c r="D16" s="86" t="s">
        <v>106</v>
      </c>
      <c r="E16" s="86" t="s">
        <v>61</v>
      </c>
      <c r="F16" s="86" t="s">
        <v>107</v>
      </c>
      <c r="G16" s="86" t="s">
        <v>101</v>
      </c>
      <c r="H16" s="105" t="str">
        <f t="shared" si="1"/>
        <v>Xã Xuân QuếCác đường nhóm IVị trí 1160</v>
      </c>
      <c r="I16" s="86"/>
      <c r="J16" s="86"/>
      <c r="K16" s="147" t="str">
        <f>'ĐẤT PNN'!D16</f>
        <v>Các tuyến đường giao thông đấu nối trực tiếp ra Đường Sông Nhạn - Dầu Giây đoạn từ Cầu Quân Y đến Đường vào Nhà Văn hóa ấp 4 có hiện trạng là đường nhựa, bê tông xi măng:
- Có bề rộng từ ≥3m đến &lt;5m, cách đường phố &gt; 600m.
- Có bề rộng &lt;3m, cách đường phố &gt; 200m.</v>
      </c>
      <c r="L16" s="147"/>
      <c r="M16" s="147"/>
      <c r="N16" s="93">
        <f t="shared" si="20"/>
        <v>120</v>
      </c>
      <c r="O16" s="93">
        <f t="shared" si="21"/>
        <v>80</v>
      </c>
      <c r="P16" s="93">
        <v>220</v>
      </c>
      <c r="Q16" s="93">
        <v>140</v>
      </c>
      <c r="R16" s="120">
        <v>1.1000000000000001</v>
      </c>
      <c r="S16" s="92">
        <f t="shared" si="22"/>
        <v>160</v>
      </c>
      <c r="T16" s="92">
        <f t="shared" si="23"/>
        <v>150</v>
      </c>
      <c r="U16" s="92">
        <f t="shared" si="24"/>
        <v>140</v>
      </c>
      <c r="V16" s="92">
        <f t="shared" si="25"/>
        <v>120</v>
      </c>
      <c r="W16" s="89">
        <f t="shared" si="26"/>
        <v>530</v>
      </c>
      <c r="X16" s="89">
        <f t="shared" si="26"/>
        <v>380</v>
      </c>
      <c r="Y16" s="89">
        <f t="shared" si="26"/>
        <v>310</v>
      </c>
      <c r="Z16" s="89">
        <f t="shared" si="26"/>
        <v>220</v>
      </c>
      <c r="AA16" s="90">
        <f>'ĐẤT PNN'!U16</f>
        <v>2</v>
      </c>
      <c r="AB16" s="92">
        <f t="shared" si="27"/>
        <v>120</v>
      </c>
      <c r="AC16" s="92">
        <f t="shared" si="28"/>
        <v>100</v>
      </c>
      <c r="AD16" s="92">
        <f t="shared" si="29"/>
        <v>90</v>
      </c>
      <c r="AE16" s="92">
        <f t="shared" si="30"/>
        <v>80</v>
      </c>
      <c r="AF16" s="96">
        <f t="shared" si="31"/>
        <v>400</v>
      </c>
      <c r="AG16" s="96">
        <f t="shared" si="32"/>
        <v>250</v>
      </c>
      <c r="AH16" s="96">
        <f t="shared" si="33"/>
        <v>200</v>
      </c>
      <c r="AI16" s="96">
        <f t="shared" si="34"/>
        <v>140</v>
      </c>
      <c r="AJ16" s="100">
        <f>'ĐẤT PNN'!I16-'ĐẤT NN'!P16</f>
        <v>130</v>
      </c>
    </row>
    <row r="17" spans="1:36" s="17" customFormat="1" ht="94.5" customHeight="1" x14ac:dyDescent="0.25">
      <c r="A17" s="86">
        <f>'ĐẤT PNN'!A17</f>
        <v>12</v>
      </c>
      <c r="B17" s="86" t="str">
        <f>'ĐẤT PNN'!B17</f>
        <v>VT2*0,8</v>
      </c>
      <c r="C17" s="112" t="str">
        <f t="shared" si="19"/>
        <v>CM7NT1_D2</v>
      </c>
      <c r="D17" s="86" t="s">
        <v>102</v>
      </c>
      <c r="E17" s="86" t="s">
        <v>61</v>
      </c>
      <c r="F17" s="86" t="s">
        <v>103</v>
      </c>
      <c r="G17" s="86" t="s">
        <v>101</v>
      </c>
      <c r="H17" s="105" t="str">
        <f t="shared" si="1"/>
        <v>Xã Xuân QuếCác đường nhóm IVị trí 1160</v>
      </c>
      <c r="I17" s="86"/>
      <c r="J17" s="86"/>
      <c r="K17" s="147" t="str">
        <f>'ĐẤT PNN'!D17</f>
        <v>Các tuyến đường giao thông không đấu nối trực tiếp và thông ra Đường Sông Nhạn - Dầu Giây đoạn từ Cầu Quân Y đến Đường vào Nhà Văn hóa ấp 4 có hiện trạng là đường nhựa, bê tông xi măng:
- Có bề rộng ≥5m, cách đường phố ≤600m.
- Có bề rộng từ ≥3m đến &lt;5m, cách đường phố ≤400m.</v>
      </c>
      <c r="L17" s="147"/>
      <c r="M17" s="147"/>
      <c r="N17" s="93">
        <f t="shared" si="20"/>
        <v>150</v>
      </c>
      <c r="O17" s="93">
        <f t="shared" si="21"/>
        <v>100</v>
      </c>
      <c r="P17" s="93">
        <v>380</v>
      </c>
      <c r="Q17" s="93">
        <v>250</v>
      </c>
      <c r="R17" s="120">
        <v>1.1000000000000001</v>
      </c>
      <c r="S17" s="92">
        <f t="shared" si="22"/>
        <v>160</v>
      </c>
      <c r="T17" s="92">
        <f t="shared" si="23"/>
        <v>150</v>
      </c>
      <c r="U17" s="92">
        <f t="shared" si="24"/>
        <v>140</v>
      </c>
      <c r="V17" s="92">
        <f t="shared" si="25"/>
        <v>120</v>
      </c>
      <c r="W17" s="89">
        <f t="shared" si="26"/>
        <v>530</v>
      </c>
      <c r="X17" s="89">
        <f t="shared" si="26"/>
        <v>380</v>
      </c>
      <c r="Y17" s="89">
        <f t="shared" si="26"/>
        <v>310</v>
      </c>
      <c r="Z17" s="89">
        <f t="shared" si="26"/>
        <v>220</v>
      </c>
      <c r="AA17" s="90">
        <f>'ĐẤT PNN'!U17</f>
        <v>2</v>
      </c>
      <c r="AB17" s="92">
        <f t="shared" si="27"/>
        <v>120</v>
      </c>
      <c r="AC17" s="92">
        <f t="shared" si="28"/>
        <v>100</v>
      </c>
      <c r="AD17" s="92">
        <f t="shared" si="29"/>
        <v>90</v>
      </c>
      <c r="AE17" s="92">
        <f t="shared" si="30"/>
        <v>80</v>
      </c>
      <c r="AF17" s="96">
        <f t="shared" si="31"/>
        <v>400</v>
      </c>
      <c r="AG17" s="96">
        <f t="shared" si="32"/>
        <v>250</v>
      </c>
      <c r="AH17" s="96">
        <f t="shared" si="33"/>
        <v>200</v>
      </c>
      <c r="AI17" s="96">
        <f t="shared" si="34"/>
        <v>140</v>
      </c>
      <c r="AJ17" s="100">
        <f>'ĐẤT PNN'!I17-'ĐẤT NN'!P17</f>
        <v>280</v>
      </c>
    </row>
    <row r="18" spans="1:36" s="17" customFormat="1" ht="94.5" customHeight="1" x14ac:dyDescent="0.25">
      <c r="A18" s="86">
        <f>'ĐẤT PNN'!A18</f>
        <v>13</v>
      </c>
      <c r="B18" s="86" t="str">
        <f>'ĐẤT PNN'!B18</f>
        <v>VT3*0,8</v>
      </c>
      <c r="C18" s="112" t="str">
        <f t="shared" si="19"/>
        <v>CM7NT1_D2</v>
      </c>
      <c r="D18" s="86" t="s">
        <v>104</v>
      </c>
      <c r="E18" s="86" t="s">
        <v>61</v>
      </c>
      <c r="F18" s="86" t="s">
        <v>105</v>
      </c>
      <c r="G18" s="86" t="s">
        <v>101</v>
      </c>
      <c r="H18" s="105" t="str">
        <f t="shared" si="1"/>
        <v>Xã Xuân QuếCác đường nhóm IVị trí 1160</v>
      </c>
      <c r="I18" s="86"/>
      <c r="J18" s="86"/>
      <c r="K18" s="147" t="str">
        <f>'ĐẤT PNN'!D18</f>
        <v>Các tuyến đường giao thông không đấu nối trực tiếp và thông ra Đường Sông Nhạn - Dầu Giây đoạn từ Cầu Quân Y đến Đường vào Nhà Văn hóa ấp 4 có hiện trạng là đường nhựa, bê tông xi măng:
- Có bề rộng ≥5m, cách đường phố ≤600m.
- Có bề rộng từ ≥3m đến &lt;5m, cách đường phố ≤400m.
- Có bề rộng &lt;3m, cách đường phố ≤200m.</v>
      </c>
      <c r="L18" s="147"/>
      <c r="M18" s="147"/>
      <c r="N18" s="93">
        <f t="shared" si="20"/>
        <v>140</v>
      </c>
      <c r="O18" s="93">
        <f t="shared" si="21"/>
        <v>90</v>
      </c>
      <c r="P18" s="93">
        <v>310</v>
      </c>
      <c r="Q18" s="93">
        <v>200</v>
      </c>
      <c r="R18" s="120">
        <v>1.1000000000000001</v>
      </c>
      <c r="S18" s="92">
        <f t="shared" si="22"/>
        <v>160</v>
      </c>
      <c r="T18" s="92">
        <f t="shared" si="23"/>
        <v>150</v>
      </c>
      <c r="U18" s="92">
        <f t="shared" si="24"/>
        <v>140</v>
      </c>
      <c r="V18" s="92">
        <f t="shared" si="25"/>
        <v>120</v>
      </c>
      <c r="W18" s="89">
        <f t="shared" si="26"/>
        <v>530</v>
      </c>
      <c r="X18" s="89">
        <f t="shared" si="26"/>
        <v>380</v>
      </c>
      <c r="Y18" s="89">
        <f t="shared" si="26"/>
        <v>310</v>
      </c>
      <c r="Z18" s="89">
        <f t="shared" si="26"/>
        <v>220</v>
      </c>
      <c r="AA18" s="90">
        <f>'ĐẤT PNN'!U18</f>
        <v>2</v>
      </c>
      <c r="AB18" s="92">
        <f t="shared" si="27"/>
        <v>120</v>
      </c>
      <c r="AC18" s="92">
        <f t="shared" si="28"/>
        <v>100</v>
      </c>
      <c r="AD18" s="92">
        <f t="shared" si="29"/>
        <v>90</v>
      </c>
      <c r="AE18" s="92">
        <f t="shared" si="30"/>
        <v>80</v>
      </c>
      <c r="AF18" s="96">
        <f t="shared" si="31"/>
        <v>400</v>
      </c>
      <c r="AG18" s="96">
        <f t="shared" si="32"/>
        <v>250</v>
      </c>
      <c r="AH18" s="96">
        <f t="shared" si="33"/>
        <v>200</v>
      </c>
      <c r="AI18" s="96">
        <f t="shared" si="34"/>
        <v>140</v>
      </c>
      <c r="AJ18" s="100">
        <f>'ĐẤT PNN'!I18-'ĐẤT NN'!P18</f>
        <v>130</v>
      </c>
    </row>
    <row r="19" spans="1:36" s="17" customFormat="1" ht="63" customHeight="1" x14ac:dyDescent="0.25">
      <c r="A19" s="86">
        <f>'ĐẤT PNN'!A19</f>
        <v>14</v>
      </c>
      <c r="B19" s="86" t="str">
        <f>'ĐẤT PNN'!B19</f>
        <v>VT4*0,8</v>
      </c>
      <c r="C19" s="112" t="str">
        <f t="shared" si="19"/>
        <v>CM7NT1_D2</v>
      </c>
      <c r="D19" s="86" t="s">
        <v>106</v>
      </c>
      <c r="E19" s="86" t="s">
        <v>61</v>
      </c>
      <c r="F19" s="86" t="s">
        <v>107</v>
      </c>
      <c r="G19" s="86" t="s">
        <v>101</v>
      </c>
      <c r="H19" s="105" t="str">
        <f t="shared" si="1"/>
        <v>Xã Xuân QuếCác đường nhóm IVị trí 1160</v>
      </c>
      <c r="I19" s="86"/>
      <c r="J19" s="86"/>
      <c r="K19" s="147" t="str">
        <f>'ĐẤT PNN'!D19</f>
        <v>Các tuyến đường giao thông không đấu nối trực tiếp và thông ra Đường Sông Nhạn - Dầu Giây đoạn từ Cầu Quân Y đến Đường vào Nhà Văn hóa ấp 4 có hiện trạng là đường nhựa, bê tông xi măng:
- Có bề rộng từ ≥3m đến &lt;5m, cách đường phố &gt; 600m.
- Có bề rộng &lt;3m, cách đường phố &gt; 200m.</v>
      </c>
      <c r="L19" s="147"/>
      <c r="M19" s="147"/>
      <c r="N19" s="93">
        <f t="shared" si="20"/>
        <v>120</v>
      </c>
      <c r="O19" s="93">
        <f t="shared" si="21"/>
        <v>80</v>
      </c>
      <c r="P19" s="93">
        <v>220</v>
      </c>
      <c r="Q19" s="93">
        <v>140</v>
      </c>
      <c r="R19" s="120">
        <v>1.1000000000000001</v>
      </c>
      <c r="S19" s="92">
        <f t="shared" si="22"/>
        <v>160</v>
      </c>
      <c r="T19" s="92">
        <f t="shared" si="23"/>
        <v>150</v>
      </c>
      <c r="U19" s="92">
        <f t="shared" si="24"/>
        <v>140</v>
      </c>
      <c r="V19" s="92">
        <f t="shared" si="25"/>
        <v>120</v>
      </c>
      <c r="W19" s="89">
        <f t="shared" si="26"/>
        <v>530</v>
      </c>
      <c r="X19" s="89">
        <f t="shared" si="26"/>
        <v>380</v>
      </c>
      <c r="Y19" s="89">
        <f t="shared" si="26"/>
        <v>310</v>
      </c>
      <c r="Z19" s="89">
        <f t="shared" si="26"/>
        <v>220</v>
      </c>
      <c r="AA19" s="90">
        <f>'ĐẤT PNN'!U19</f>
        <v>2</v>
      </c>
      <c r="AB19" s="92">
        <f t="shared" si="27"/>
        <v>120</v>
      </c>
      <c r="AC19" s="92">
        <f t="shared" si="28"/>
        <v>100</v>
      </c>
      <c r="AD19" s="92">
        <f t="shared" si="29"/>
        <v>90</v>
      </c>
      <c r="AE19" s="92">
        <f t="shared" si="30"/>
        <v>80</v>
      </c>
      <c r="AF19" s="96">
        <f t="shared" si="31"/>
        <v>400</v>
      </c>
      <c r="AG19" s="96">
        <f t="shared" si="32"/>
        <v>250</v>
      </c>
      <c r="AH19" s="96">
        <f t="shared" si="33"/>
        <v>200</v>
      </c>
      <c r="AI19" s="96">
        <f t="shared" si="34"/>
        <v>140</v>
      </c>
      <c r="AJ19" s="100">
        <f>'ĐẤT PNN'!I19-'ĐẤT NN'!P19</f>
        <v>100</v>
      </c>
    </row>
    <row r="20" spans="1:36" s="17" customFormat="1" ht="63" x14ac:dyDescent="0.25">
      <c r="A20" s="86">
        <f>'ĐẤT PNN'!A20</f>
        <v>15</v>
      </c>
      <c r="B20" s="86" t="str">
        <f>'ĐẤT PNN'!B20</f>
        <v>CM7NT1_D3</v>
      </c>
      <c r="C20" s="112" t="str">
        <f>$B$20</f>
        <v>CM7NT1_D3</v>
      </c>
      <c r="D20" s="86" t="s">
        <v>99</v>
      </c>
      <c r="E20" s="86" t="s">
        <v>61</v>
      </c>
      <c r="F20" s="86" t="s">
        <v>100</v>
      </c>
      <c r="G20" s="86" t="s">
        <v>101</v>
      </c>
      <c r="H20" s="105" t="str">
        <f t="shared" si="1"/>
        <v>Xã Xuân QuếCác đường nhóm IVị trí 1160</v>
      </c>
      <c r="I20" s="119" t="s">
        <v>91</v>
      </c>
      <c r="J20" s="119" t="s">
        <v>90</v>
      </c>
      <c r="K20" s="87" t="str">
        <f>'ĐẤT PNN'!D20</f>
        <v>Đường Sông Nhạn - Dầu Giây</v>
      </c>
      <c r="L20" s="87" t="str">
        <f>'ĐẤT PNN'!E20</f>
        <v>Đường vào Nhà Văn hóa ấp 4</v>
      </c>
      <c r="M20" s="87" t="str">
        <f>'ĐẤT PNN'!F20</f>
        <v>Giáp ranh xã Dầu Giây</v>
      </c>
      <c r="N20" s="93">
        <f>S20</f>
        <v>160</v>
      </c>
      <c r="O20" s="93">
        <f>AB20</f>
        <v>120</v>
      </c>
      <c r="P20" s="93">
        <v>530</v>
      </c>
      <c r="Q20" s="93">
        <v>400</v>
      </c>
      <c r="R20" s="120">
        <v>1.1000000000000001</v>
      </c>
      <c r="S20" s="88">
        <v>160</v>
      </c>
      <c r="T20" s="88">
        <v>150</v>
      </c>
      <c r="U20" s="88">
        <v>140</v>
      </c>
      <c r="V20" s="88">
        <v>120</v>
      </c>
      <c r="W20" s="97">
        <f>ROUND(S20*10/3,-1)</f>
        <v>530</v>
      </c>
      <c r="X20" s="97">
        <f>ROUND(T20*2.5,-1)</f>
        <v>380</v>
      </c>
      <c r="Y20" s="97">
        <f>ROUND(U20*2.2,-1)</f>
        <v>310</v>
      </c>
      <c r="Z20" s="97">
        <f>ROUND(V20*1.8,-1)</f>
        <v>220</v>
      </c>
      <c r="AA20" s="90">
        <v>1</v>
      </c>
      <c r="AB20" s="91">
        <v>120</v>
      </c>
      <c r="AC20" s="91">
        <v>100</v>
      </c>
      <c r="AD20" s="91">
        <v>90</v>
      </c>
      <c r="AE20" s="91">
        <v>80</v>
      </c>
      <c r="AF20" s="97">
        <f>ROUND(AB20*10/3,-1)</f>
        <v>400</v>
      </c>
      <c r="AG20" s="97">
        <f>ROUND(AC20*2.5,-1)</f>
        <v>250</v>
      </c>
      <c r="AH20" s="97">
        <f>ROUND(AD20*2.2,-1)</f>
        <v>200</v>
      </c>
      <c r="AI20" s="97">
        <f>ROUND(AE20*1.8,-1)</f>
        <v>140</v>
      </c>
      <c r="AJ20" s="100">
        <f>'ĐẤT PNN'!I20-'ĐẤT NN'!P20</f>
        <v>770</v>
      </c>
    </row>
    <row r="21" spans="1:36" s="17" customFormat="1" ht="94.5" customHeight="1" x14ac:dyDescent="0.25">
      <c r="A21" s="86">
        <f>'ĐẤT PNN'!A21</f>
        <v>16</v>
      </c>
      <c r="B21" s="86" t="str">
        <f>'ĐẤT PNN'!B21</f>
        <v>VT2</v>
      </c>
      <c r="C21" s="112" t="str">
        <f t="shared" ref="C21:C26" si="35">$B$20</f>
        <v>CM7NT1_D3</v>
      </c>
      <c r="D21" s="86" t="s">
        <v>102</v>
      </c>
      <c r="E21" s="86" t="s">
        <v>61</v>
      </c>
      <c r="F21" s="86" t="s">
        <v>103</v>
      </c>
      <c r="G21" s="86" t="s">
        <v>101</v>
      </c>
      <c r="H21" s="105" t="str">
        <f t="shared" si="1"/>
        <v>Xã Xuân QuếCác đường nhóm IVị trí 1160</v>
      </c>
      <c r="I21" s="86"/>
      <c r="J21" s="86"/>
      <c r="K21" s="147" t="str">
        <f>'ĐẤT PNN'!D21</f>
        <v>Các tuyến đường giao thông đấu nối trực tiếp ra Đường Sông Nhạn - Dầu Giây đoạn từ Đường vào Nhà Văn hóa ấp 4 đến Giáp ranh xã Dầu Giây có hiện trạng là đường nhựa, bê tông xi măng:
- Có bề rộng ≥5m, cách đường phố ≤600m.
- Có bề rộng từ ≥3m đến &lt;5m, cách đường phố ≤400m.</v>
      </c>
      <c r="L21" s="147"/>
      <c r="M21" s="147"/>
      <c r="N21" s="93">
        <f t="shared" ref="N21:N26" si="36">IF(B21="VT2",T21,IF(B21="VT3",U21,IF(B21="VT2*0,8",T21,IF(B21="VT3*0,8",U21,V21))))</f>
        <v>150</v>
      </c>
      <c r="O21" s="93">
        <f t="shared" ref="O21:O26" si="37">IF(B21="VT2",AC21,IF(B21="VT3",AD21,IF(B21="VT2*0,8",AC21,IF(B21="VT3*0,8",AD21,AE21))))</f>
        <v>100</v>
      </c>
      <c r="P21" s="93">
        <v>380</v>
      </c>
      <c r="Q21" s="93">
        <v>250</v>
      </c>
      <c r="R21" s="120">
        <v>1.1000000000000001</v>
      </c>
      <c r="S21" s="92">
        <f t="shared" ref="S21:S26" si="38">S20</f>
        <v>160</v>
      </c>
      <c r="T21" s="92">
        <f t="shared" ref="T21:T26" si="39">T20</f>
        <v>150</v>
      </c>
      <c r="U21" s="92">
        <f t="shared" ref="U21:U26" si="40">U20</f>
        <v>140</v>
      </c>
      <c r="V21" s="92">
        <f t="shared" ref="V21:V26" si="41">V20</f>
        <v>120</v>
      </c>
      <c r="W21" s="89">
        <f t="shared" ref="W21:Z26" si="42">W20</f>
        <v>530</v>
      </c>
      <c r="X21" s="89">
        <f t="shared" si="42"/>
        <v>380</v>
      </c>
      <c r="Y21" s="89">
        <f t="shared" si="42"/>
        <v>310</v>
      </c>
      <c r="Z21" s="89">
        <f t="shared" si="42"/>
        <v>220</v>
      </c>
      <c r="AA21" s="90">
        <f>'ĐẤT PNN'!U21</f>
        <v>3</v>
      </c>
      <c r="AB21" s="92">
        <f t="shared" ref="AB21:AB26" si="43">AB20</f>
        <v>120</v>
      </c>
      <c r="AC21" s="92">
        <f t="shared" ref="AC21:AC26" si="44">AC20</f>
        <v>100</v>
      </c>
      <c r="AD21" s="92">
        <f t="shared" ref="AD21:AD26" si="45">AD20</f>
        <v>90</v>
      </c>
      <c r="AE21" s="92">
        <f t="shared" ref="AE21:AE26" si="46">AE20</f>
        <v>80</v>
      </c>
      <c r="AF21" s="96">
        <f t="shared" ref="AF21:AF26" si="47">AF20</f>
        <v>400</v>
      </c>
      <c r="AG21" s="96">
        <f t="shared" ref="AG21:AG26" si="48">AG20</f>
        <v>250</v>
      </c>
      <c r="AH21" s="96">
        <f t="shared" ref="AH21:AH26" si="49">AH20</f>
        <v>200</v>
      </c>
      <c r="AI21" s="96">
        <f t="shared" ref="AI21:AI26" si="50">AI20</f>
        <v>140</v>
      </c>
      <c r="AJ21" s="100">
        <f>'ĐẤT PNN'!I21-'ĐẤT NN'!P21</f>
        <v>280</v>
      </c>
    </row>
    <row r="22" spans="1:36" s="17" customFormat="1" ht="110.25" customHeight="1" x14ac:dyDescent="0.25">
      <c r="A22" s="86">
        <f>'ĐẤT PNN'!A22</f>
        <v>17</v>
      </c>
      <c r="B22" s="86" t="str">
        <f>'ĐẤT PNN'!B22</f>
        <v>VT3</v>
      </c>
      <c r="C22" s="112" t="str">
        <f t="shared" si="35"/>
        <v>CM7NT1_D3</v>
      </c>
      <c r="D22" s="86" t="s">
        <v>104</v>
      </c>
      <c r="E22" s="86" t="s">
        <v>61</v>
      </c>
      <c r="F22" s="86" t="s">
        <v>105</v>
      </c>
      <c r="G22" s="86" t="s">
        <v>101</v>
      </c>
      <c r="H22" s="105" t="str">
        <f t="shared" si="1"/>
        <v>Xã Xuân QuếCác đường nhóm IVị trí 1160</v>
      </c>
      <c r="I22" s="86"/>
      <c r="J22" s="86"/>
      <c r="K22" s="147" t="str">
        <f>'ĐẤT PNN'!D22</f>
        <v>Các tuyến đường giao thông đấu nối trực tiếp ra Đường Sông Nhạn - Dầu Giây đoạn từ Đường vào Nhà Văn hóa ấp 4 đến Giáp ranh xã Dầu Giây có hiện trạng là đường nhựa, bê tông xi măng:
- Có bề rộng ≥5m, cách đường phố &gt;600m.
- Có bề rộng từ ≥3m đến &lt;5m, cách đường phố từ &gt;400m đến ≤600m.
- Có bề rộng &lt;3m, cách đường phố ≤200m.</v>
      </c>
      <c r="L22" s="147"/>
      <c r="M22" s="147"/>
      <c r="N22" s="93">
        <f t="shared" si="36"/>
        <v>140</v>
      </c>
      <c r="O22" s="93">
        <f t="shared" si="37"/>
        <v>90</v>
      </c>
      <c r="P22" s="93">
        <v>310</v>
      </c>
      <c r="Q22" s="93">
        <v>200</v>
      </c>
      <c r="R22" s="120">
        <v>1.1000000000000001</v>
      </c>
      <c r="S22" s="92">
        <f t="shared" si="38"/>
        <v>160</v>
      </c>
      <c r="T22" s="92">
        <f t="shared" si="39"/>
        <v>150</v>
      </c>
      <c r="U22" s="92">
        <f t="shared" si="40"/>
        <v>140</v>
      </c>
      <c r="V22" s="92">
        <f t="shared" si="41"/>
        <v>120</v>
      </c>
      <c r="W22" s="89">
        <f t="shared" si="42"/>
        <v>530</v>
      </c>
      <c r="X22" s="89">
        <f t="shared" si="42"/>
        <v>380</v>
      </c>
      <c r="Y22" s="89">
        <f t="shared" si="42"/>
        <v>310</v>
      </c>
      <c r="Z22" s="89">
        <f t="shared" si="42"/>
        <v>220</v>
      </c>
      <c r="AA22" s="90">
        <f>'ĐẤT PNN'!U22</f>
        <v>3</v>
      </c>
      <c r="AB22" s="92">
        <f t="shared" si="43"/>
        <v>120</v>
      </c>
      <c r="AC22" s="92">
        <f t="shared" si="44"/>
        <v>100</v>
      </c>
      <c r="AD22" s="92">
        <f t="shared" si="45"/>
        <v>90</v>
      </c>
      <c r="AE22" s="92">
        <f t="shared" si="46"/>
        <v>80</v>
      </c>
      <c r="AF22" s="96">
        <f t="shared" si="47"/>
        <v>400</v>
      </c>
      <c r="AG22" s="96">
        <f t="shared" si="48"/>
        <v>250</v>
      </c>
      <c r="AH22" s="96">
        <f t="shared" si="49"/>
        <v>200</v>
      </c>
      <c r="AI22" s="96">
        <f t="shared" si="50"/>
        <v>140</v>
      </c>
      <c r="AJ22" s="100">
        <f>'ĐẤT PNN'!I22-'ĐẤT NN'!P22</f>
        <v>110</v>
      </c>
    </row>
    <row r="23" spans="1:36" s="17" customFormat="1" ht="78.75" customHeight="1" x14ac:dyDescent="0.25">
      <c r="A23" s="86">
        <f>'ĐẤT PNN'!A23</f>
        <v>18</v>
      </c>
      <c r="B23" s="86" t="str">
        <f>'ĐẤT PNN'!B23</f>
        <v>VT4</v>
      </c>
      <c r="C23" s="112" t="str">
        <f t="shared" si="35"/>
        <v>CM7NT1_D3</v>
      </c>
      <c r="D23" s="86" t="s">
        <v>106</v>
      </c>
      <c r="E23" s="86" t="s">
        <v>61</v>
      </c>
      <c r="F23" s="86" t="s">
        <v>107</v>
      </c>
      <c r="G23" s="86" t="s">
        <v>101</v>
      </c>
      <c r="H23" s="105" t="str">
        <f t="shared" si="1"/>
        <v>Xã Xuân QuếCác đường nhóm IVị trí 1160</v>
      </c>
      <c r="I23" s="86"/>
      <c r="J23" s="86"/>
      <c r="K23" s="147" t="str">
        <f>'ĐẤT PNN'!D23</f>
        <v>Các tuyến đường giao thông đấu nối trực tiếp ra Đường Sông Nhạn - Dầu Giây đoạn từ Đường vào Nhà Văn hóa ấp 4 đến Giáp ranh xã Dầu Giây có hiện trạng là đường nhựa, bê tông xi măng:
- Có bề rộng từ ≥3m đến &lt;5m, cách đường phố &gt; 600m.
- Có bề rộng &lt;3m, cách đường phố &gt; 200m.</v>
      </c>
      <c r="L23" s="147"/>
      <c r="M23" s="147"/>
      <c r="N23" s="93">
        <f t="shared" si="36"/>
        <v>120</v>
      </c>
      <c r="O23" s="93">
        <f t="shared" si="37"/>
        <v>80</v>
      </c>
      <c r="P23" s="93">
        <v>220</v>
      </c>
      <c r="Q23" s="93">
        <v>140</v>
      </c>
      <c r="R23" s="120">
        <v>1.1000000000000001</v>
      </c>
      <c r="S23" s="92">
        <f t="shared" si="38"/>
        <v>160</v>
      </c>
      <c r="T23" s="92">
        <f t="shared" si="39"/>
        <v>150</v>
      </c>
      <c r="U23" s="92">
        <f t="shared" si="40"/>
        <v>140</v>
      </c>
      <c r="V23" s="92">
        <f t="shared" si="41"/>
        <v>120</v>
      </c>
      <c r="W23" s="89">
        <f t="shared" si="42"/>
        <v>530</v>
      </c>
      <c r="X23" s="89">
        <f t="shared" si="42"/>
        <v>380</v>
      </c>
      <c r="Y23" s="89">
        <f t="shared" si="42"/>
        <v>310</v>
      </c>
      <c r="Z23" s="89">
        <f t="shared" si="42"/>
        <v>220</v>
      </c>
      <c r="AA23" s="90">
        <f>'ĐẤT PNN'!U23</f>
        <v>3</v>
      </c>
      <c r="AB23" s="92">
        <f t="shared" si="43"/>
        <v>120</v>
      </c>
      <c r="AC23" s="92">
        <f t="shared" si="44"/>
        <v>100</v>
      </c>
      <c r="AD23" s="92">
        <f t="shared" si="45"/>
        <v>90</v>
      </c>
      <c r="AE23" s="92">
        <f t="shared" si="46"/>
        <v>80</v>
      </c>
      <c r="AF23" s="96">
        <f t="shared" si="47"/>
        <v>400</v>
      </c>
      <c r="AG23" s="96">
        <f t="shared" si="48"/>
        <v>250</v>
      </c>
      <c r="AH23" s="96">
        <f t="shared" si="49"/>
        <v>200</v>
      </c>
      <c r="AI23" s="96">
        <f t="shared" si="50"/>
        <v>140</v>
      </c>
      <c r="AJ23" s="100">
        <f>'ĐẤT PNN'!I23-'ĐẤT NN'!P23</f>
        <v>60</v>
      </c>
    </row>
    <row r="24" spans="1:36" s="17" customFormat="1" ht="94.5" customHeight="1" x14ac:dyDescent="0.25">
      <c r="A24" s="86">
        <f>'ĐẤT PNN'!A24</f>
        <v>19</v>
      </c>
      <c r="B24" s="86" t="str">
        <f>'ĐẤT PNN'!B24</f>
        <v>VT2*0,8</v>
      </c>
      <c r="C24" s="112" t="str">
        <f t="shared" si="35"/>
        <v>CM7NT1_D3</v>
      </c>
      <c r="D24" s="86" t="s">
        <v>102</v>
      </c>
      <c r="E24" s="86" t="s">
        <v>61</v>
      </c>
      <c r="F24" s="86" t="s">
        <v>103</v>
      </c>
      <c r="G24" s="86" t="s">
        <v>101</v>
      </c>
      <c r="H24" s="105" t="str">
        <f t="shared" si="1"/>
        <v>Xã Xuân QuếCác đường nhóm IVị trí 1160</v>
      </c>
      <c r="I24" s="86"/>
      <c r="J24" s="86"/>
      <c r="K24" s="147" t="str">
        <f>'ĐẤT PNN'!D24</f>
        <v>Các tuyến đường giao thông không đấu nối trực tiếp và thông ra Đường Sông Nhạn - Dầu Giây đoạn từ Đường vào Nhà Văn hóa ấp 4 đến Giáp ranh xã Dầu Giây có hiện trạng là đường nhựa, bê tông xi măng:
- Có bề rộng ≥5m, cách đường phố ≤600m.
- Có bề rộng từ ≥3m đến &lt;5m, cách đường phố ≤400m.</v>
      </c>
      <c r="L24" s="147"/>
      <c r="M24" s="147"/>
      <c r="N24" s="93">
        <f t="shared" si="36"/>
        <v>150</v>
      </c>
      <c r="O24" s="93">
        <f t="shared" si="37"/>
        <v>100</v>
      </c>
      <c r="P24" s="93">
        <v>380</v>
      </c>
      <c r="Q24" s="93">
        <v>250</v>
      </c>
      <c r="R24" s="120">
        <v>1.1000000000000001</v>
      </c>
      <c r="S24" s="92">
        <f t="shared" si="38"/>
        <v>160</v>
      </c>
      <c r="T24" s="92">
        <f t="shared" si="39"/>
        <v>150</v>
      </c>
      <c r="U24" s="92">
        <f t="shared" si="40"/>
        <v>140</v>
      </c>
      <c r="V24" s="92">
        <f t="shared" si="41"/>
        <v>120</v>
      </c>
      <c r="W24" s="89">
        <f t="shared" si="42"/>
        <v>530</v>
      </c>
      <c r="X24" s="89">
        <f t="shared" si="42"/>
        <v>380</v>
      </c>
      <c r="Y24" s="89">
        <f t="shared" si="42"/>
        <v>310</v>
      </c>
      <c r="Z24" s="89">
        <f t="shared" si="42"/>
        <v>220</v>
      </c>
      <c r="AA24" s="90">
        <f>'ĐẤT PNN'!U24</f>
        <v>3</v>
      </c>
      <c r="AB24" s="92">
        <f t="shared" si="43"/>
        <v>120</v>
      </c>
      <c r="AC24" s="92">
        <f t="shared" si="44"/>
        <v>100</v>
      </c>
      <c r="AD24" s="92">
        <f t="shared" si="45"/>
        <v>90</v>
      </c>
      <c r="AE24" s="92">
        <f t="shared" si="46"/>
        <v>80</v>
      </c>
      <c r="AF24" s="96">
        <f t="shared" si="47"/>
        <v>400</v>
      </c>
      <c r="AG24" s="96">
        <f t="shared" si="48"/>
        <v>250</v>
      </c>
      <c r="AH24" s="96">
        <f t="shared" si="49"/>
        <v>200</v>
      </c>
      <c r="AI24" s="96">
        <f t="shared" si="50"/>
        <v>140</v>
      </c>
      <c r="AJ24" s="100">
        <f>'ĐẤT PNN'!I24-'ĐẤT NN'!P24</f>
        <v>210</v>
      </c>
    </row>
    <row r="25" spans="1:36" s="17" customFormat="1" ht="94.5" customHeight="1" x14ac:dyDescent="0.25">
      <c r="A25" s="86">
        <f>'ĐẤT PNN'!A25</f>
        <v>20</v>
      </c>
      <c r="B25" s="86" t="str">
        <f>'ĐẤT PNN'!B25</f>
        <v>VT3*0,8</v>
      </c>
      <c r="C25" s="112" t="str">
        <f t="shared" si="35"/>
        <v>CM7NT1_D3</v>
      </c>
      <c r="D25" s="86" t="s">
        <v>104</v>
      </c>
      <c r="E25" s="86" t="s">
        <v>61</v>
      </c>
      <c r="F25" s="86" t="s">
        <v>105</v>
      </c>
      <c r="G25" s="86" t="s">
        <v>101</v>
      </c>
      <c r="H25" s="105" t="str">
        <f t="shared" si="1"/>
        <v>Xã Xuân QuếCác đường nhóm IVị trí 1160</v>
      </c>
      <c r="I25" s="86"/>
      <c r="J25" s="86"/>
      <c r="K25" s="147" t="str">
        <f>'ĐẤT PNN'!D25</f>
        <v>Các tuyến đường giao thông không đấu nối trực tiếp và thông ra Đường Sông Nhạn - Dầu Giây đoạn từ Đường vào Nhà Văn hóa ấp 4 đến Giáp ranh xã Dầu Giây có hiện trạng là đường nhựa, bê tông xi măng:
- Có bề rộng ≥5m, cách đường phố ≤600m.
- Có bề rộng từ ≥3m đến &lt;5m, cách đường phố ≤400m.
- Có bề rộng &lt;3m, cách đường phố ≤200m.</v>
      </c>
      <c r="L25" s="147"/>
      <c r="M25" s="147"/>
      <c r="N25" s="93">
        <f t="shared" si="36"/>
        <v>140</v>
      </c>
      <c r="O25" s="93">
        <f t="shared" si="37"/>
        <v>90</v>
      </c>
      <c r="P25" s="93">
        <v>310</v>
      </c>
      <c r="Q25" s="93">
        <v>200</v>
      </c>
      <c r="R25" s="120">
        <v>1.1000000000000001</v>
      </c>
      <c r="S25" s="92">
        <f t="shared" si="38"/>
        <v>160</v>
      </c>
      <c r="T25" s="92">
        <f t="shared" si="39"/>
        <v>150</v>
      </c>
      <c r="U25" s="92">
        <f t="shared" si="40"/>
        <v>140</v>
      </c>
      <c r="V25" s="92">
        <f t="shared" si="41"/>
        <v>120</v>
      </c>
      <c r="W25" s="89">
        <f t="shared" si="42"/>
        <v>530</v>
      </c>
      <c r="X25" s="89">
        <f t="shared" si="42"/>
        <v>380</v>
      </c>
      <c r="Y25" s="89">
        <f t="shared" si="42"/>
        <v>310</v>
      </c>
      <c r="Z25" s="89">
        <f t="shared" si="42"/>
        <v>220</v>
      </c>
      <c r="AA25" s="90">
        <f>'ĐẤT PNN'!U25</f>
        <v>3</v>
      </c>
      <c r="AB25" s="92">
        <f t="shared" si="43"/>
        <v>120</v>
      </c>
      <c r="AC25" s="92">
        <f t="shared" si="44"/>
        <v>100</v>
      </c>
      <c r="AD25" s="92">
        <f t="shared" si="45"/>
        <v>90</v>
      </c>
      <c r="AE25" s="92">
        <f t="shared" si="46"/>
        <v>80</v>
      </c>
      <c r="AF25" s="96">
        <f t="shared" si="47"/>
        <v>400</v>
      </c>
      <c r="AG25" s="96">
        <f t="shared" si="48"/>
        <v>250</v>
      </c>
      <c r="AH25" s="96">
        <f t="shared" si="49"/>
        <v>200</v>
      </c>
      <c r="AI25" s="96">
        <f t="shared" si="50"/>
        <v>140</v>
      </c>
      <c r="AJ25" s="100">
        <f>'ĐẤT PNN'!I25-'ĐẤT NN'!P25</f>
        <v>70</v>
      </c>
    </row>
    <row r="26" spans="1:36" s="17" customFormat="1" ht="78.75" customHeight="1" x14ac:dyDescent="0.25">
      <c r="A26" s="86">
        <f>'ĐẤT PNN'!A26</f>
        <v>21</v>
      </c>
      <c r="B26" s="86" t="str">
        <f>'ĐẤT PNN'!B26</f>
        <v>VT4*0,8</v>
      </c>
      <c r="C26" s="112" t="str">
        <f t="shared" si="35"/>
        <v>CM7NT1_D3</v>
      </c>
      <c r="D26" s="86" t="s">
        <v>106</v>
      </c>
      <c r="E26" s="86" t="s">
        <v>61</v>
      </c>
      <c r="F26" s="86" t="s">
        <v>107</v>
      </c>
      <c r="G26" s="86" t="s">
        <v>101</v>
      </c>
      <c r="H26" s="105" t="str">
        <f t="shared" si="1"/>
        <v>Xã Xuân QuếCác đường nhóm IVị trí 1160</v>
      </c>
      <c r="I26" s="86"/>
      <c r="J26" s="86"/>
      <c r="K26" s="147" t="str">
        <f>'ĐẤT PNN'!D26</f>
        <v>Các tuyến đường giao thông không đấu nối trực tiếp và thông ra Đường Sông Nhạn - Dầu Giây đoạn từ Đường vào Nhà Văn hóa ấp 4 đến Giáp ranh xã Dầu Giây có hiện trạng là đường nhựa, bê tông xi măng:
- Có bề rộng từ ≥3m đến &lt;5m, cách đường phố &gt; 600m.
- Có bề rộng &lt;3m, cách đường phố &gt; 200m.</v>
      </c>
      <c r="L26" s="147"/>
      <c r="M26" s="147"/>
      <c r="N26" s="93">
        <f t="shared" si="36"/>
        <v>120</v>
      </c>
      <c r="O26" s="93">
        <f t="shared" si="37"/>
        <v>80</v>
      </c>
      <c r="P26" s="93">
        <v>220</v>
      </c>
      <c r="Q26" s="93">
        <v>140</v>
      </c>
      <c r="R26" s="120">
        <v>1.1000000000000001</v>
      </c>
      <c r="S26" s="92">
        <f t="shared" si="38"/>
        <v>160</v>
      </c>
      <c r="T26" s="92">
        <f t="shared" si="39"/>
        <v>150</v>
      </c>
      <c r="U26" s="92">
        <f t="shared" si="40"/>
        <v>140</v>
      </c>
      <c r="V26" s="92">
        <f t="shared" si="41"/>
        <v>120</v>
      </c>
      <c r="W26" s="89">
        <f t="shared" si="42"/>
        <v>530</v>
      </c>
      <c r="X26" s="89">
        <f t="shared" si="42"/>
        <v>380</v>
      </c>
      <c r="Y26" s="89">
        <f t="shared" si="42"/>
        <v>310</v>
      </c>
      <c r="Z26" s="89">
        <f t="shared" si="42"/>
        <v>220</v>
      </c>
      <c r="AA26" s="90">
        <f>'ĐẤT PNN'!U26</f>
        <v>3</v>
      </c>
      <c r="AB26" s="92">
        <f t="shared" si="43"/>
        <v>120</v>
      </c>
      <c r="AC26" s="92">
        <f t="shared" si="44"/>
        <v>100</v>
      </c>
      <c r="AD26" s="92">
        <f t="shared" si="45"/>
        <v>90</v>
      </c>
      <c r="AE26" s="92">
        <f t="shared" si="46"/>
        <v>80</v>
      </c>
      <c r="AF26" s="96">
        <f t="shared" si="47"/>
        <v>400</v>
      </c>
      <c r="AG26" s="96">
        <f t="shared" si="48"/>
        <v>250</v>
      </c>
      <c r="AH26" s="96">
        <f t="shared" si="49"/>
        <v>200</v>
      </c>
      <c r="AI26" s="96">
        <f t="shared" si="50"/>
        <v>140</v>
      </c>
      <c r="AJ26" s="100">
        <f>'ĐẤT PNN'!I26-'ĐẤT NN'!P26</f>
        <v>30</v>
      </c>
    </row>
    <row r="27" spans="1:36" s="17" customFormat="1" ht="63" x14ac:dyDescent="0.25">
      <c r="A27" s="86">
        <f>'ĐẤT PNN'!A27</f>
        <v>22</v>
      </c>
      <c r="B27" s="86" t="str">
        <f>'ĐẤT PNN'!B27</f>
        <v>CM32NT</v>
      </c>
      <c r="C27" s="112" t="str">
        <f>$B$27</f>
        <v>CM32NT</v>
      </c>
      <c r="D27" s="86" t="s">
        <v>99</v>
      </c>
      <c r="E27" s="86" t="s">
        <v>61</v>
      </c>
      <c r="F27" s="86" t="s">
        <v>108</v>
      </c>
      <c r="G27" s="86" t="s">
        <v>19</v>
      </c>
      <c r="H27" s="105" t="str">
        <f>E27&amp;G27&amp;D$6&amp;$N$27</f>
        <v>Xã Xuân QuếCác đường còn lạiVị trí 1140</v>
      </c>
      <c r="I27" s="119" t="s">
        <v>95</v>
      </c>
      <c r="J27" s="119" t="s">
        <v>94</v>
      </c>
      <c r="K27" s="87" t="str">
        <f>'ĐẤT PNN'!D27</f>
        <v>Đường Trung tâm ấp 1</v>
      </c>
      <c r="L27" s="87" t="str">
        <f>'ĐẤT PNN'!E27</f>
        <v>Đường Sông Nhạn-Dầu Giây đi qua Trường Tiểu học Sông Nhạn</v>
      </c>
      <c r="M27" s="87" t="str">
        <f>'ĐẤT PNN'!F27</f>
        <v>Giáp đường cao tốc Phan Thiết-Dầu Giây</v>
      </c>
      <c r="N27" s="93">
        <f>S27</f>
        <v>140</v>
      </c>
      <c r="O27" s="93">
        <f>AB27</f>
        <v>100</v>
      </c>
      <c r="P27" s="93">
        <v>470</v>
      </c>
      <c r="Q27" s="93">
        <v>330</v>
      </c>
      <c r="R27" s="120">
        <v>1.1299999999999999</v>
      </c>
      <c r="S27" s="88">
        <v>140</v>
      </c>
      <c r="T27" s="88">
        <v>130</v>
      </c>
      <c r="U27" s="88">
        <v>120</v>
      </c>
      <c r="V27" s="88">
        <v>100</v>
      </c>
      <c r="W27" s="97">
        <f>ROUND(S27*10/3,-1)</f>
        <v>470</v>
      </c>
      <c r="X27" s="97">
        <f>ROUND(T27*2.5,-1)</f>
        <v>330</v>
      </c>
      <c r="Y27" s="97">
        <f>ROUND(U27*2.2,-1)</f>
        <v>260</v>
      </c>
      <c r="Z27" s="97">
        <f>ROUND(V27*1.8,-1)</f>
        <v>180</v>
      </c>
      <c r="AA27" s="90">
        <f>'ĐẤT PNN'!U27</f>
        <v>3</v>
      </c>
      <c r="AB27" s="91">
        <v>100</v>
      </c>
      <c r="AC27" s="91">
        <v>80</v>
      </c>
      <c r="AD27" s="91">
        <v>70</v>
      </c>
      <c r="AE27" s="91">
        <v>60</v>
      </c>
      <c r="AF27" s="97">
        <f>ROUND(AB27*10/3,-1)</f>
        <v>330</v>
      </c>
      <c r="AG27" s="97">
        <f>ROUND(AC27*2.5,-1)</f>
        <v>200</v>
      </c>
      <c r="AH27" s="97">
        <f>ROUND(AD27*2.2,-1)</f>
        <v>150</v>
      </c>
      <c r="AI27" s="97">
        <f>ROUND(AE27*1.8,-1)</f>
        <v>110</v>
      </c>
      <c r="AJ27" s="100">
        <f>'ĐẤT PNN'!I27-'ĐẤT NN'!P27</f>
        <v>830</v>
      </c>
    </row>
    <row r="28" spans="1:36" s="17" customFormat="1" ht="94.5" customHeight="1" x14ac:dyDescent="0.25">
      <c r="A28" s="86">
        <f>'ĐẤT PNN'!A28</f>
        <v>23</v>
      </c>
      <c r="B28" s="86" t="str">
        <f>'ĐẤT PNN'!B28</f>
        <v>VT2</v>
      </c>
      <c r="C28" s="112" t="str">
        <f t="shared" ref="C28:C33" si="51">$B$27</f>
        <v>CM32NT</v>
      </c>
      <c r="D28" s="86" t="s">
        <v>102</v>
      </c>
      <c r="E28" s="86" t="s">
        <v>61</v>
      </c>
      <c r="F28" s="86" t="s">
        <v>109</v>
      </c>
      <c r="G28" s="86" t="s">
        <v>19</v>
      </c>
      <c r="H28" s="105" t="str">
        <f t="shared" ref="H28:H40" si="52">E28&amp;G28&amp;D$6&amp;$N$27</f>
        <v>Xã Xuân QuếCác đường còn lạiVị trí 1140</v>
      </c>
      <c r="I28" s="86"/>
      <c r="J28" s="86"/>
      <c r="K28" s="147" t="str">
        <f>'ĐẤT PNN'!D28</f>
        <v>Các tuyến đường giao thông đấu nối trực tiếp ra Đường Trung tâm ấp 1 đoạn từ Đường Sông Nhạn-Dầu Giây đi qua Trường Tiểu học Sông Nhạn đến Giáp đường cao tốc Phan Thiết-Dầu Giây có hiện trạng là đường nhựa, bê tông xi măng:
- Có bề rộng ≥5m, cách đường phố ≤600m.
- Có bề rộng từ ≥3m đến &lt;5m, cách đường phố ≤400m.</v>
      </c>
      <c r="L28" s="147"/>
      <c r="M28" s="147"/>
      <c r="N28" s="93">
        <f t="shared" ref="N28:N33" si="53">IF(B28="VT2",T28,IF(B28="VT3",U28,IF(B28="VT2*0,8",T28,IF(B28="VT3*0,8",U28,V28))))</f>
        <v>130</v>
      </c>
      <c r="O28" s="93">
        <f t="shared" ref="O28:O33" si="54">IF(B28="VT2",AC28,IF(B28="VT3",AD28,IF(B28="VT2*0,8",AC28,IF(B28="VT3*0,8",AD28,AE28))))</f>
        <v>80</v>
      </c>
      <c r="P28" s="93">
        <v>330</v>
      </c>
      <c r="Q28" s="93">
        <v>200</v>
      </c>
      <c r="R28" s="120">
        <v>1.1299999999999999</v>
      </c>
      <c r="S28" s="92">
        <f t="shared" ref="S28:S33" si="55">S27</f>
        <v>140</v>
      </c>
      <c r="T28" s="92">
        <f t="shared" ref="T28:T33" si="56">T27</f>
        <v>130</v>
      </c>
      <c r="U28" s="92">
        <f t="shared" ref="U28:U33" si="57">U27</f>
        <v>120</v>
      </c>
      <c r="V28" s="92">
        <f t="shared" ref="V28:V33" si="58">V27</f>
        <v>100</v>
      </c>
      <c r="W28" s="89">
        <f t="shared" ref="W28:Z33" si="59">W27</f>
        <v>470</v>
      </c>
      <c r="X28" s="89">
        <f t="shared" si="59"/>
        <v>330</v>
      </c>
      <c r="Y28" s="89">
        <f t="shared" si="59"/>
        <v>260</v>
      </c>
      <c r="Z28" s="89">
        <f t="shared" si="59"/>
        <v>180</v>
      </c>
      <c r="AA28" s="90">
        <f>'ĐẤT PNN'!U28</f>
        <v>3</v>
      </c>
      <c r="AB28" s="92">
        <f t="shared" ref="AB28:AB33" si="60">AB27</f>
        <v>100</v>
      </c>
      <c r="AC28" s="92">
        <f t="shared" ref="AC28:AC33" si="61">AC27</f>
        <v>80</v>
      </c>
      <c r="AD28" s="92">
        <f t="shared" ref="AD28:AD33" si="62">AD27</f>
        <v>70</v>
      </c>
      <c r="AE28" s="92">
        <f t="shared" ref="AE28:AE33" si="63">AE27</f>
        <v>60</v>
      </c>
      <c r="AF28" s="96">
        <f t="shared" ref="AF28:AF33" si="64">AF27</f>
        <v>330</v>
      </c>
      <c r="AG28" s="96">
        <f t="shared" ref="AG28:AG33" si="65">AG27</f>
        <v>200</v>
      </c>
      <c r="AH28" s="96">
        <f t="shared" ref="AH28:AH33" si="66">AH27</f>
        <v>150</v>
      </c>
      <c r="AI28" s="96">
        <f t="shared" ref="AI28:AI33" si="67">AI27</f>
        <v>110</v>
      </c>
      <c r="AJ28" s="100">
        <f>'ĐẤT PNN'!I28-'ĐẤT NN'!P28</f>
        <v>390</v>
      </c>
    </row>
    <row r="29" spans="1:36" s="17" customFormat="1" ht="110.25" customHeight="1" x14ac:dyDescent="0.25">
      <c r="A29" s="86">
        <f>'ĐẤT PNN'!A29</f>
        <v>24</v>
      </c>
      <c r="B29" s="86" t="str">
        <f>'ĐẤT PNN'!B29</f>
        <v>VT3</v>
      </c>
      <c r="C29" s="112" t="str">
        <f t="shared" si="51"/>
        <v>CM32NT</v>
      </c>
      <c r="D29" s="86" t="s">
        <v>104</v>
      </c>
      <c r="E29" s="86" t="s">
        <v>61</v>
      </c>
      <c r="F29" s="86" t="s">
        <v>110</v>
      </c>
      <c r="G29" s="86" t="s">
        <v>19</v>
      </c>
      <c r="H29" s="105" t="str">
        <f t="shared" si="52"/>
        <v>Xã Xuân QuếCác đường còn lạiVị trí 1140</v>
      </c>
      <c r="I29" s="86"/>
      <c r="J29" s="86"/>
      <c r="K29" s="147" t="str">
        <f>'ĐẤT PNN'!D29</f>
        <v>Các tuyến đường giao thông đấu nối trực tiếp ra Đường Trung tâm ấp 1 đoạn từ Đường Sông Nhạn-Dầu Giây đi qua Trường Tiểu học Sông Nhạn đến Giáp đường cao tốc Phan Thiết-Dầu Giây có hiện trạng là đường nhựa, bê tông xi măng:
- Có bề rộng ≥5m, cách đường phố &gt;600m.
- Có bề rộng từ ≥3m đến &lt;5m, cách đường phố từ &gt;400m đến ≤600m.
- Có bề rộng &lt;3m, cách đường phố ≤200m.</v>
      </c>
      <c r="L29" s="147"/>
      <c r="M29" s="147"/>
      <c r="N29" s="93">
        <f t="shared" si="53"/>
        <v>120</v>
      </c>
      <c r="O29" s="93">
        <f t="shared" si="54"/>
        <v>70</v>
      </c>
      <c r="P29" s="93">
        <v>260</v>
      </c>
      <c r="Q29" s="93">
        <v>150</v>
      </c>
      <c r="R29" s="120">
        <v>1.1299999999999999</v>
      </c>
      <c r="S29" s="92">
        <f t="shared" si="55"/>
        <v>140</v>
      </c>
      <c r="T29" s="92">
        <f t="shared" si="56"/>
        <v>130</v>
      </c>
      <c r="U29" s="92">
        <f t="shared" si="57"/>
        <v>120</v>
      </c>
      <c r="V29" s="92">
        <f t="shared" si="58"/>
        <v>100</v>
      </c>
      <c r="W29" s="89">
        <f t="shared" si="59"/>
        <v>470</v>
      </c>
      <c r="X29" s="89">
        <f t="shared" si="59"/>
        <v>330</v>
      </c>
      <c r="Y29" s="89">
        <f t="shared" si="59"/>
        <v>260</v>
      </c>
      <c r="Z29" s="89">
        <f t="shared" si="59"/>
        <v>180</v>
      </c>
      <c r="AA29" s="90">
        <f>'ĐẤT PNN'!U29</f>
        <v>3</v>
      </c>
      <c r="AB29" s="92">
        <f t="shared" si="60"/>
        <v>100</v>
      </c>
      <c r="AC29" s="92">
        <f t="shared" si="61"/>
        <v>80</v>
      </c>
      <c r="AD29" s="92">
        <f t="shared" si="62"/>
        <v>70</v>
      </c>
      <c r="AE29" s="92">
        <f t="shared" si="63"/>
        <v>60</v>
      </c>
      <c r="AF29" s="96">
        <f t="shared" si="64"/>
        <v>330</v>
      </c>
      <c r="AG29" s="96">
        <f t="shared" si="65"/>
        <v>200</v>
      </c>
      <c r="AH29" s="96">
        <f t="shared" si="66"/>
        <v>150</v>
      </c>
      <c r="AI29" s="96">
        <f t="shared" si="67"/>
        <v>110</v>
      </c>
      <c r="AJ29" s="100">
        <f>'ĐẤT PNN'!I29-'ĐẤT NN'!P29</f>
        <v>230</v>
      </c>
    </row>
    <row r="30" spans="1:36" s="17" customFormat="1" ht="94.5" customHeight="1" x14ac:dyDescent="0.25">
      <c r="A30" s="86">
        <f>'ĐẤT PNN'!A30</f>
        <v>25</v>
      </c>
      <c r="B30" s="86" t="str">
        <f>'ĐẤT PNN'!B30</f>
        <v>VT4</v>
      </c>
      <c r="C30" s="112" t="str">
        <f t="shared" si="51"/>
        <v>CM32NT</v>
      </c>
      <c r="D30" s="86" t="s">
        <v>106</v>
      </c>
      <c r="E30" s="86" t="s">
        <v>61</v>
      </c>
      <c r="F30" s="86" t="s">
        <v>111</v>
      </c>
      <c r="G30" s="86" t="s">
        <v>19</v>
      </c>
      <c r="H30" s="105" t="str">
        <f t="shared" si="52"/>
        <v>Xã Xuân QuếCác đường còn lạiVị trí 1140</v>
      </c>
      <c r="I30" s="86"/>
      <c r="J30" s="86"/>
      <c r="K30" s="147" t="str">
        <f>'ĐẤT PNN'!D30</f>
        <v>Các tuyến đường giao thông đấu nối trực tiếp ra Đường Trung tâm ấp 1 đoạn từ Đường Sông Nhạn-Dầu Giây đi qua Trường Tiểu học Sông Nhạn đến Giáp đường cao tốc Phan Thiết-Dầu Giây có hiện trạng là đường nhựa, bê tông xi măng:
- Có bề rộng từ ≥3m đến &lt;5m, cách đường phố &gt; 600m.
- Có bề rộng &lt;3m, cách đường phố &gt; 200m.</v>
      </c>
      <c r="L30" s="147"/>
      <c r="M30" s="147"/>
      <c r="N30" s="93">
        <f t="shared" si="53"/>
        <v>100</v>
      </c>
      <c r="O30" s="93">
        <f t="shared" si="54"/>
        <v>60</v>
      </c>
      <c r="P30" s="93">
        <v>180</v>
      </c>
      <c r="Q30" s="93">
        <v>110</v>
      </c>
      <c r="R30" s="120">
        <v>1.1299999999999999</v>
      </c>
      <c r="S30" s="92">
        <f t="shared" si="55"/>
        <v>140</v>
      </c>
      <c r="T30" s="92">
        <f t="shared" si="56"/>
        <v>130</v>
      </c>
      <c r="U30" s="92">
        <f t="shared" si="57"/>
        <v>120</v>
      </c>
      <c r="V30" s="92">
        <f t="shared" si="58"/>
        <v>100</v>
      </c>
      <c r="W30" s="89">
        <f t="shared" si="59"/>
        <v>470</v>
      </c>
      <c r="X30" s="89">
        <f t="shared" si="59"/>
        <v>330</v>
      </c>
      <c r="Y30" s="89">
        <f t="shared" si="59"/>
        <v>260</v>
      </c>
      <c r="Z30" s="89">
        <f t="shared" si="59"/>
        <v>180</v>
      </c>
      <c r="AA30" s="90">
        <f>'ĐẤT PNN'!U30</f>
        <v>3</v>
      </c>
      <c r="AB30" s="92">
        <f t="shared" si="60"/>
        <v>100</v>
      </c>
      <c r="AC30" s="92">
        <f t="shared" si="61"/>
        <v>80</v>
      </c>
      <c r="AD30" s="92">
        <f t="shared" si="62"/>
        <v>70</v>
      </c>
      <c r="AE30" s="92">
        <f t="shared" si="63"/>
        <v>60</v>
      </c>
      <c r="AF30" s="96">
        <f t="shared" si="64"/>
        <v>330</v>
      </c>
      <c r="AG30" s="96">
        <f t="shared" si="65"/>
        <v>200</v>
      </c>
      <c r="AH30" s="96">
        <f t="shared" si="66"/>
        <v>150</v>
      </c>
      <c r="AI30" s="96">
        <f t="shared" si="67"/>
        <v>110</v>
      </c>
      <c r="AJ30" s="100">
        <f>'ĐẤT PNN'!I30-'ĐẤT NN'!P30</f>
        <v>170</v>
      </c>
    </row>
    <row r="31" spans="1:36" s="17" customFormat="1" ht="94.5" customHeight="1" x14ac:dyDescent="0.25">
      <c r="A31" s="86">
        <f>'ĐẤT PNN'!A31</f>
        <v>26</v>
      </c>
      <c r="B31" s="86" t="str">
        <f>'ĐẤT PNN'!B31</f>
        <v>VT2*0,8</v>
      </c>
      <c r="C31" s="112" t="str">
        <f t="shared" si="51"/>
        <v>CM32NT</v>
      </c>
      <c r="D31" s="86" t="s">
        <v>102</v>
      </c>
      <c r="E31" s="86" t="s">
        <v>61</v>
      </c>
      <c r="F31" s="86" t="s">
        <v>109</v>
      </c>
      <c r="G31" s="86" t="s">
        <v>19</v>
      </c>
      <c r="H31" s="105" t="str">
        <f t="shared" si="52"/>
        <v>Xã Xuân QuếCác đường còn lạiVị trí 1140</v>
      </c>
      <c r="I31" s="86"/>
      <c r="J31" s="86"/>
      <c r="K31" s="147" t="str">
        <f>'ĐẤT PNN'!D31</f>
        <v>Các tuyến đường giao thông không đấu nối trực tiếp và thông ra Đường Trung tâm ấp 1 đoạn từ Đường Sông Nhạn-Dầu Giây đi qua Trường Tiểu học Sông Nhạn đến Giáp đường cao tốc Phan Thiết-Dầu Giây có hiện trạng là đường nhựa, bê tông xi măng:
- Có bề rộng ≥5m, cách đường phố ≤600m.
- Có bề rộng từ ≥3m đến &lt;5m, cách đường phố ≤400m.</v>
      </c>
      <c r="L31" s="147"/>
      <c r="M31" s="147"/>
      <c r="N31" s="93">
        <f t="shared" si="53"/>
        <v>130</v>
      </c>
      <c r="O31" s="93">
        <f t="shared" si="54"/>
        <v>80</v>
      </c>
      <c r="P31" s="93">
        <v>330</v>
      </c>
      <c r="Q31" s="93">
        <v>200</v>
      </c>
      <c r="R31" s="120">
        <v>1.1299999999999999</v>
      </c>
      <c r="S31" s="92">
        <f t="shared" si="55"/>
        <v>140</v>
      </c>
      <c r="T31" s="92">
        <f t="shared" si="56"/>
        <v>130</v>
      </c>
      <c r="U31" s="92">
        <f t="shared" si="57"/>
        <v>120</v>
      </c>
      <c r="V31" s="92">
        <f t="shared" si="58"/>
        <v>100</v>
      </c>
      <c r="W31" s="89">
        <f t="shared" si="59"/>
        <v>470</v>
      </c>
      <c r="X31" s="89">
        <f t="shared" si="59"/>
        <v>330</v>
      </c>
      <c r="Y31" s="89">
        <f t="shared" si="59"/>
        <v>260</v>
      </c>
      <c r="Z31" s="89">
        <f t="shared" si="59"/>
        <v>180</v>
      </c>
      <c r="AA31" s="90">
        <f>'ĐẤT PNN'!U31</f>
        <v>3</v>
      </c>
      <c r="AB31" s="92">
        <f t="shared" si="60"/>
        <v>100</v>
      </c>
      <c r="AC31" s="92">
        <f t="shared" si="61"/>
        <v>80</v>
      </c>
      <c r="AD31" s="92">
        <f t="shared" si="62"/>
        <v>70</v>
      </c>
      <c r="AE31" s="92">
        <f t="shared" si="63"/>
        <v>60</v>
      </c>
      <c r="AF31" s="96">
        <f t="shared" si="64"/>
        <v>330</v>
      </c>
      <c r="AG31" s="96">
        <f t="shared" si="65"/>
        <v>200</v>
      </c>
      <c r="AH31" s="96">
        <f t="shared" si="66"/>
        <v>150</v>
      </c>
      <c r="AI31" s="96">
        <f t="shared" si="67"/>
        <v>110</v>
      </c>
      <c r="AJ31" s="100">
        <f>'ĐẤT PNN'!I31-'ĐẤT NN'!P31</f>
        <v>330</v>
      </c>
    </row>
    <row r="32" spans="1:36" s="17" customFormat="1" ht="94.5" customHeight="1" x14ac:dyDescent="0.25">
      <c r="A32" s="86">
        <f>'ĐẤT PNN'!A32</f>
        <v>27</v>
      </c>
      <c r="B32" s="86" t="str">
        <f>'ĐẤT PNN'!B32</f>
        <v>VT3*0,8</v>
      </c>
      <c r="C32" s="112" t="str">
        <f t="shared" si="51"/>
        <v>CM32NT</v>
      </c>
      <c r="D32" s="86" t="s">
        <v>104</v>
      </c>
      <c r="E32" s="86" t="s">
        <v>61</v>
      </c>
      <c r="F32" s="86" t="s">
        <v>110</v>
      </c>
      <c r="G32" s="86" t="s">
        <v>19</v>
      </c>
      <c r="H32" s="105" t="str">
        <f t="shared" si="52"/>
        <v>Xã Xuân QuếCác đường còn lạiVị trí 1140</v>
      </c>
      <c r="I32" s="86"/>
      <c r="J32" s="86"/>
      <c r="K32" s="147" t="str">
        <f>'ĐẤT PNN'!D32</f>
        <v>Các tuyến đường giao thông không đấu nối trực tiếp và thông ra Đường Trung tâm ấp 1 đoạn từ Đường Sông Nhạn-Dầu Giây đi qua Trường Tiểu học Sông Nhạn đến Giáp đường cao tốc Phan Thiết-Dầu Giây có hiện trạng là đường nhựa, bê tông xi măng:
- Có bề rộng ≥5m, cách đường phố ≤600m.
- Có bề rộng từ ≥3m đến &lt;5m, cách đường phố ≤400m.
- Có bề rộng &lt;3m, cách đường phố ≤200m.</v>
      </c>
      <c r="L32" s="147"/>
      <c r="M32" s="147"/>
      <c r="N32" s="93">
        <f t="shared" si="53"/>
        <v>120</v>
      </c>
      <c r="O32" s="93">
        <f t="shared" si="54"/>
        <v>70</v>
      </c>
      <c r="P32" s="93">
        <v>260</v>
      </c>
      <c r="Q32" s="93">
        <v>150</v>
      </c>
      <c r="R32" s="120">
        <v>1.1299999999999999</v>
      </c>
      <c r="S32" s="92">
        <f t="shared" si="55"/>
        <v>140</v>
      </c>
      <c r="T32" s="92">
        <f t="shared" si="56"/>
        <v>130</v>
      </c>
      <c r="U32" s="92">
        <f t="shared" si="57"/>
        <v>120</v>
      </c>
      <c r="V32" s="92">
        <f t="shared" si="58"/>
        <v>100</v>
      </c>
      <c r="W32" s="89">
        <f t="shared" si="59"/>
        <v>470</v>
      </c>
      <c r="X32" s="89">
        <f t="shared" si="59"/>
        <v>330</v>
      </c>
      <c r="Y32" s="89">
        <f t="shared" si="59"/>
        <v>260</v>
      </c>
      <c r="Z32" s="89">
        <f t="shared" si="59"/>
        <v>180</v>
      </c>
      <c r="AA32" s="90">
        <f>'ĐẤT PNN'!U32</f>
        <v>3</v>
      </c>
      <c r="AB32" s="92">
        <f t="shared" si="60"/>
        <v>100</v>
      </c>
      <c r="AC32" s="92">
        <f t="shared" si="61"/>
        <v>80</v>
      </c>
      <c r="AD32" s="92">
        <f t="shared" si="62"/>
        <v>70</v>
      </c>
      <c r="AE32" s="92">
        <f t="shared" si="63"/>
        <v>60</v>
      </c>
      <c r="AF32" s="96">
        <f t="shared" si="64"/>
        <v>330</v>
      </c>
      <c r="AG32" s="96">
        <f t="shared" si="65"/>
        <v>200</v>
      </c>
      <c r="AH32" s="96">
        <f t="shared" si="66"/>
        <v>150</v>
      </c>
      <c r="AI32" s="96">
        <f t="shared" si="67"/>
        <v>110</v>
      </c>
      <c r="AJ32" s="100">
        <f>'ĐẤT PNN'!I32-'ĐẤT NN'!P32</f>
        <v>180</v>
      </c>
    </row>
    <row r="33" spans="1:36" s="17" customFormat="1" ht="94.5" customHeight="1" x14ac:dyDescent="0.25">
      <c r="A33" s="86">
        <f>'ĐẤT PNN'!A33</f>
        <v>28</v>
      </c>
      <c r="B33" s="86" t="str">
        <f>'ĐẤT PNN'!B33</f>
        <v>VT4*0,8</v>
      </c>
      <c r="C33" s="112" t="str">
        <f t="shared" si="51"/>
        <v>CM32NT</v>
      </c>
      <c r="D33" s="86" t="s">
        <v>106</v>
      </c>
      <c r="E33" s="86" t="s">
        <v>61</v>
      </c>
      <c r="F33" s="86" t="s">
        <v>111</v>
      </c>
      <c r="G33" s="86" t="s">
        <v>19</v>
      </c>
      <c r="H33" s="105" t="str">
        <f t="shared" si="52"/>
        <v>Xã Xuân QuếCác đường còn lạiVị trí 1140</v>
      </c>
      <c r="I33" s="86"/>
      <c r="J33" s="86"/>
      <c r="K33" s="147" t="str">
        <f>'ĐẤT PNN'!D33</f>
        <v>Các tuyến đường giao thông không đấu nối trực tiếp và thông ra Đường Trung tâm ấp 1 đoạn từ Đường Sông Nhạn-Dầu Giây đi qua Trường Tiểu học Sông Nhạn đến Giáp đường cao tốc Phan Thiết-Dầu Giây có hiện trạng là đường nhựa, bê tông xi măng:
- Có bề rộng từ ≥3m đến &lt;5m, cách đường phố &gt; 600m.
- Có bề rộng &lt;3m, cách đường phố &gt; 200m.</v>
      </c>
      <c r="L33" s="147"/>
      <c r="M33" s="147"/>
      <c r="N33" s="93">
        <f t="shared" si="53"/>
        <v>100</v>
      </c>
      <c r="O33" s="93">
        <f t="shared" si="54"/>
        <v>60</v>
      </c>
      <c r="P33" s="93">
        <v>180</v>
      </c>
      <c r="Q33" s="93">
        <v>110</v>
      </c>
      <c r="R33" s="120">
        <v>1.1299999999999999</v>
      </c>
      <c r="S33" s="92">
        <f t="shared" si="55"/>
        <v>140</v>
      </c>
      <c r="T33" s="92">
        <f t="shared" si="56"/>
        <v>130</v>
      </c>
      <c r="U33" s="92">
        <f t="shared" si="57"/>
        <v>120</v>
      </c>
      <c r="V33" s="92">
        <f t="shared" si="58"/>
        <v>100</v>
      </c>
      <c r="W33" s="89">
        <f t="shared" si="59"/>
        <v>470</v>
      </c>
      <c r="X33" s="89">
        <f t="shared" si="59"/>
        <v>330</v>
      </c>
      <c r="Y33" s="89">
        <f t="shared" si="59"/>
        <v>260</v>
      </c>
      <c r="Z33" s="89">
        <f t="shared" si="59"/>
        <v>180</v>
      </c>
      <c r="AA33" s="90">
        <f>'ĐẤT PNN'!U33</f>
        <v>3</v>
      </c>
      <c r="AB33" s="92">
        <f t="shared" si="60"/>
        <v>100</v>
      </c>
      <c r="AC33" s="92">
        <f t="shared" si="61"/>
        <v>80</v>
      </c>
      <c r="AD33" s="92">
        <f t="shared" si="62"/>
        <v>70</v>
      </c>
      <c r="AE33" s="92">
        <f t="shared" si="63"/>
        <v>60</v>
      </c>
      <c r="AF33" s="96">
        <f t="shared" si="64"/>
        <v>330</v>
      </c>
      <c r="AG33" s="96">
        <f t="shared" si="65"/>
        <v>200</v>
      </c>
      <c r="AH33" s="96">
        <f t="shared" si="66"/>
        <v>150</v>
      </c>
      <c r="AI33" s="96">
        <f t="shared" si="67"/>
        <v>110</v>
      </c>
      <c r="AJ33" s="100">
        <f>'ĐẤT PNN'!I33-'ĐẤT NN'!P33</f>
        <v>140</v>
      </c>
    </row>
    <row r="34" spans="1:36" s="34" customFormat="1" ht="63" x14ac:dyDescent="0.25">
      <c r="A34" s="86">
        <f>'ĐẤT PNN'!A34</f>
        <v>29</v>
      </c>
      <c r="B34" s="86" t="str">
        <f>'ĐẤT PNN'!B34</f>
        <v>CM33NT</v>
      </c>
      <c r="C34" s="112" t="str">
        <f>$B$34</f>
        <v>CM33NT</v>
      </c>
      <c r="D34" s="86" t="s">
        <v>99</v>
      </c>
      <c r="E34" s="86" t="s">
        <v>61</v>
      </c>
      <c r="F34" s="86" t="s">
        <v>108</v>
      </c>
      <c r="G34" s="86" t="s">
        <v>19</v>
      </c>
      <c r="H34" s="105" t="str">
        <f t="shared" si="52"/>
        <v>Xã Xuân QuếCác đường còn lạiVị trí 1140</v>
      </c>
      <c r="I34" s="119" t="s">
        <v>95</v>
      </c>
      <c r="J34" s="119" t="s">
        <v>94</v>
      </c>
      <c r="K34" s="87" t="str">
        <f>'ĐẤT PNN'!D34</f>
        <v>Đường ấp 4 đi ấp 1</v>
      </c>
      <c r="L34" s="87" t="str">
        <f>'ĐẤT PNN'!E34</f>
        <v>Đường Sông Nhạn-Dầu Giây</v>
      </c>
      <c r="M34" s="87" t="str">
        <f>'ĐẤT PNN'!F34</f>
        <v>Đường Lộ 25-Sông Nhạn</v>
      </c>
      <c r="N34" s="93">
        <f>S34</f>
        <v>140</v>
      </c>
      <c r="O34" s="93">
        <f>AB34</f>
        <v>100</v>
      </c>
      <c r="P34" s="93">
        <v>470</v>
      </c>
      <c r="Q34" s="93">
        <v>330</v>
      </c>
      <c r="R34" s="120">
        <v>1.1299999999999999</v>
      </c>
      <c r="S34" s="88">
        <v>140</v>
      </c>
      <c r="T34" s="88">
        <v>130</v>
      </c>
      <c r="U34" s="88">
        <v>120</v>
      </c>
      <c r="V34" s="88">
        <v>100</v>
      </c>
      <c r="W34" s="97">
        <f>ROUND(S34*10/3,-1)</f>
        <v>470</v>
      </c>
      <c r="X34" s="97">
        <f>ROUND(T34*2.5,-1)</f>
        <v>330</v>
      </c>
      <c r="Y34" s="97">
        <f>ROUND(U34*2.2,-1)</f>
        <v>260</v>
      </c>
      <c r="Z34" s="97">
        <f>ROUND(V34*1.8,-1)</f>
        <v>180</v>
      </c>
      <c r="AA34" s="90">
        <f>'ĐẤT PNN'!U34</f>
        <v>3</v>
      </c>
      <c r="AB34" s="91">
        <v>100</v>
      </c>
      <c r="AC34" s="91">
        <v>80</v>
      </c>
      <c r="AD34" s="91">
        <v>70</v>
      </c>
      <c r="AE34" s="91">
        <v>60</v>
      </c>
      <c r="AF34" s="97">
        <f>ROUND(AB34*10/3,-1)</f>
        <v>330</v>
      </c>
      <c r="AG34" s="97">
        <f>ROUND(AC34*2.5,-1)</f>
        <v>200</v>
      </c>
      <c r="AH34" s="97">
        <f>ROUND(AD34*2.2,-1)</f>
        <v>150</v>
      </c>
      <c r="AI34" s="97">
        <f>ROUND(AE34*1.8,-1)</f>
        <v>110</v>
      </c>
      <c r="AJ34" s="100">
        <f>'ĐẤT PNN'!I34-'ĐẤT NN'!P34</f>
        <v>630</v>
      </c>
    </row>
    <row r="35" spans="1:36" s="34" customFormat="1" ht="94.5" customHeight="1" x14ac:dyDescent="0.25">
      <c r="A35" s="86">
        <f>'ĐẤT PNN'!A35</f>
        <v>30</v>
      </c>
      <c r="B35" s="86" t="str">
        <f>'ĐẤT PNN'!B35</f>
        <v>VT2</v>
      </c>
      <c r="C35" s="112" t="str">
        <f t="shared" ref="C35:C40" si="68">$B$34</f>
        <v>CM33NT</v>
      </c>
      <c r="D35" s="86" t="s">
        <v>102</v>
      </c>
      <c r="E35" s="86" t="s">
        <v>61</v>
      </c>
      <c r="F35" s="86" t="s">
        <v>109</v>
      </c>
      <c r="G35" s="86" t="s">
        <v>19</v>
      </c>
      <c r="H35" s="105" t="str">
        <f t="shared" si="52"/>
        <v>Xã Xuân QuếCác đường còn lạiVị trí 1140</v>
      </c>
      <c r="I35" s="86"/>
      <c r="J35" s="86"/>
      <c r="K35" s="147" t="str">
        <f>'ĐẤT PNN'!D35</f>
        <v>Các tuyến đường giao thông đấu nối trực tiếp ra Đường ấp 4 đi ấp 1 đoạn từ Đường Sông Nhạn-Dầu Giây đến Đường Lộ 25-Sông Nhạn có hiện trạng là đường nhựa, bê tông xi măng:
- Có bề rộng ≥5m, cách đường phố ≤600m.
- Có bề rộng từ ≥3m đến &lt;5m, cách đường phố ≤400m.</v>
      </c>
      <c r="L35" s="147"/>
      <c r="M35" s="147"/>
      <c r="N35" s="93">
        <f t="shared" ref="N35:N40" si="69">IF(B35="VT2",T35,IF(B35="VT3",U35,IF(B35="VT2*0,8",T35,IF(B35="VT3*0,8",U35,V35))))</f>
        <v>130</v>
      </c>
      <c r="O35" s="93">
        <f t="shared" ref="O35:O40" si="70">IF(B35="VT2",AC35,IF(B35="VT3",AD35,IF(B35="VT2*0,8",AC35,IF(B35="VT3*0,8",AD35,AE35))))</f>
        <v>80</v>
      </c>
      <c r="P35" s="93">
        <v>330</v>
      </c>
      <c r="Q35" s="93">
        <v>200</v>
      </c>
      <c r="R35" s="120">
        <v>1.1299999999999999</v>
      </c>
      <c r="S35" s="92">
        <f t="shared" ref="S35:S40" si="71">S34</f>
        <v>140</v>
      </c>
      <c r="T35" s="92">
        <f t="shared" ref="T35:T40" si="72">T34</f>
        <v>130</v>
      </c>
      <c r="U35" s="92">
        <f t="shared" ref="U35:U40" si="73">U34</f>
        <v>120</v>
      </c>
      <c r="V35" s="92">
        <f t="shared" ref="V35:V40" si="74">V34</f>
        <v>100</v>
      </c>
      <c r="W35" s="89">
        <f t="shared" ref="W35:Z40" si="75">W34</f>
        <v>470</v>
      </c>
      <c r="X35" s="89">
        <f t="shared" si="75"/>
        <v>330</v>
      </c>
      <c r="Y35" s="89">
        <f t="shared" si="75"/>
        <v>260</v>
      </c>
      <c r="Z35" s="89">
        <f t="shared" si="75"/>
        <v>180</v>
      </c>
      <c r="AA35" s="90">
        <f>'ĐẤT PNN'!U35</f>
        <v>3</v>
      </c>
      <c r="AB35" s="92">
        <f t="shared" ref="AB35:AB40" si="76">AB34</f>
        <v>100</v>
      </c>
      <c r="AC35" s="92">
        <f t="shared" ref="AC35:AC40" si="77">AC34</f>
        <v>80</v>
      </c>
      <c r="AD35" s="92">
        <f t="shared" ref="AD35:AD40" si="78">AD34</f>
        <v>70</v>
      </c>
      <c r="AE35" s="92">
        <f t="shared" ref="AE35:AE40" si="79">AE34</f>
        <v>60</v>
      </c>
      <c r="AF35" s="96">
        <f t="shared" ref="AF35:AF40" si="80">AF34</f>
        <v>330</v>
      </c>
      <c r="AG35" s="96">
        <f t="shared" ref="AG35:AG40" si="81">AG34</f>
        <v>200</v>
      </c>
      <c r="AH35" s="96">
        <f t="shared" ref="AH35:AH40" si="82">AH34</f>
        <v>150</v>
      </c>
      <c r="AI35" s="96">
        <f t="shared" ref="AI35:AI40" si="83">AI34</f>
        <v>110</v>
      </c>
      <c r="AJ35" s="100">
        <f>'ĐẤT PNN'!I35-'ĐẤT NN'!P35</f>
        <v>230</v>
      </c>
    </row>
    <row r="36" spans="1:36" s="34" customFormat="1" ht="110.25" customHeight="1" x14ac:dyDescent="0.25">
      <c r="A36" s="86">
        <f>'ĐẤT PNN'!A36</f>
        <v>31</v>
      </c>
      <c r="B36" s="86" t="str">
        <f>'ĐẤT PNN'!B36</f>
        <v>VT3</v>
      </c>
      <c r="C36" s="112" t="str">
        <f t="shared" si="68"/>
        <v>CM33NT</v>
      </c>
      <c r="D36" s="86" t="s">
        <v>104</v>
      </c>
      <c r="E36" s="86" t="s">
        <v>61</v>
      </c>
      <c r="F36" s="86" t="s">
        <v>110</v>
      </c>
      <c r="G36" s="86" t="s">
        <v>19</v>
      </c>
      <c r="H36" s="105" t="str">
        <f t="shared" si="52"/>
        <v>Xã Xuân QuếCác đường còn lạiVị trí 1140</v>
      </c>
      <c r="I36" s="86"/>
      <c r="J36" s="86"/>
      <c r="K36" s="147" t="str">
        <f>'ĐẤT PNN'!D36</f>
        <v>Các tuyến đường giao thông đấu nối trực tiếp ra Đường ấp 4 đi ấp 1 đoạn từ Đường Sông Nhạn-Dầu Giây đến Đường Lộ 25-Sông Nhạn có hiện trạng là đường nhựa, bê tông xi măng:
- Có bề rộng ≥5m, cách đường phố &gt;600m.
- Có bề rộng từ ≥3m đến &lt;5m, cách đường phố từ &gt;400m đến ≤600m.
- Có bề rộng &lt;3m, cách đường phố ≤200m.</v>
      </c>
      <c r="L36" s="147"/>
      <c r="M36" s="147"/>
      <c r="N36" s="93">
        <f t="shared" si="69"/>
        <v>120</v>
      </c>
      <c r="O36" s="93">
        <f t="shared" si="70"/>
        <v>70</v>
      </c>
      <c r="P36" s="93">
        <v>260</v>
      </c>
      <c r="Q36" s="93">
        <v>150</v>
      </c>
      <c r="R36" s="120">
        <v>1.1299999999999999</v>
      </c>
      <c r="S36" s="92">
        <f t="shared" si="71"/>
        <v>140</v>
      </c>
      <c r="T36" s="92">
        <f t="shared" si="72"/>
        <v>130</v>
      </c>
      <c r="U36" s="92">
        <f t="shared" si="73"/>
        <v>120</v>
      </c>
      <c r="V36" s="92">
        <f t="shared" si="74"/>
        <v>100</v>
      </c>
      <c r="W36" s="89">
        <f t="shared" si="75"/>
        <v>470</v>
      </c>
      <c r="X36" s="89">
        <f t="shared" si="75"/>
        <v>330</v>
      </c>
      <c r="Y36" s="89">
        <f t="shared" si="75"/>
        <v>260</v>
      </c>
      <c r="Z36" s="89">
        <f t="shared" si="75"/>
        <v>180</v>
      </c>
      <c r="AA36" s="90">
        <f>'ĐẤT PNN'!U36</f>
        <v>3</v>
      </c>
      <c r="AB36" s="92">
        <f t="shared" si="76"/>
        <v>100</v>
      </c>
      <c r="AC36" s="92">
        <f t="shared" si="77"/>
        <v>80</v>
      </c>
      <c r="AD36" s="92">
        <f t="shared" si="78"/>
        <v>70</v>
      </c>
      <c r="AE36" s="92">
        <f t="shared" si="79"/>
        <v>60</v>
      </c>
      <c r="AF36" s="96">
        <f t="shared" si="80"/>
        <v>330</v>
      </c>
      <c r="AG36" s="96">
        <f t="shared" si="81"/>
        <v>200</v>
      </c>
      <c r="AH36" s="96">
        <f t="shared" si="82"/>
        <v>150</v>
      </c>
      <c r="AI36" s="96">
        <f t="shared" si="83"/>
        <v>110</v>
      </c>
      <c r="AJ36" s="100">
        <f>'ĐẤT PNN'!I36-'ĐẤT NN'!P36</f>
        <v>230</v>
      </c>
    </row>
    <row r="37" spans="1:36" s="34" customFormat="1" ht="63" customHeight="1" x14ac:dyDescent="0.25">
      <c r="A37" s="86">
        <f>'ĐẤT PNN'!A37</f>
        <v>32</v>
      </c>
      <c r="B37" s="86" t="str">
        <f>'ĐẤT PNN'!B37</f>
        <v>VT4</v>
      </c>
      <c r="C37" s="112" t="str">
        <f t="shared" si="68"/>
        <v>CM33NT</v>
      </c>
      <c r="D37" s="86" t="s">
        <v>106</v>
      </c>
      <c r="E37" s="86" t="s">
        <v>61</v>
      </c>
      <c r="F37" s="86" t="s">
        <v>111</v>
      </c>
      <c r="G37" s="86" t="s">
        <v>19</v>
      </c>
      <c r="H37" s="105" t="str">
        <f t="shared" si="52"/>
        <v>Xã Xuân QuếCác đường còn lạiVị trí 1140</v>
      </c>
      <c r="I37" s="86"/>
      <c r="J37" s="86"/>
      <c r="K37" s="147" t="str">
        <f>'ĐẤT PNN'!D37</f>
        <v>Các tuyến đường giao thông đấu nối trực tiếp ra Đường ấp 4 đi ấp 1 đoạn từ Đường Sông Nhạn-Dầu Giây đến Đường Lộ 25-Sông Nhạn có hiện trạng là đường nhựa, bê tông xi măng:
- Có bề rộng từ ≥3m đến &lt;5m, cách đường phố &gt; 600m.
- Có bề rộng &lt;3m, cách đường phố &gt; 200m.</v>
      </c>
      <c r="L37" s="147"/>
      <c r="M37" s="147"/>
      <c r="N37" s="93">
        <f t="shared" si="69"/>
        <v>100</v>
      </c>
      <c r="O37" s="93">
        <f t="shared" si="70"/>
        <v>60</v>
      </c>
      <c r="P37" s="93">
        <v>180</v>
      </c>
      <c r="Q37" s="93">
        <v>110</v>
      </c>
      <c r="R37" s="120">
        <v>1.1299999999999999</v>
      </c>
      <c r="S37" s="92">
        <f t="shared" si="71"/>
        <v>140</v>
      </c>
      <c r="T37" s="92">
        <f t="shared" si="72"/>
        <v>130</v>
      </c>
      <c r="U37" s="92">
        <f t="shared" si="73"/>
        <v>120</v>
      </c>
      <c r="V37" s="92">
        <f t="shared" si="74"/>
        <v>100</v>
      </c>
      <c r="W37" s="89">
        <f t="shared" si="75"/>
        <v>470</v>
      </c>
      <c r="X37" s="89">
        <f t="shared" si="75"/>
        <v>330</v>
      </c>
      <c r="Y37" s="89">
        <f t="shared" si="75"/>
        <v>260</v>
      </c>
      <c r="Z37" s="89">
        <f t="shared" si="75"/>
        <v>180</v>
      </c>
      <c r="AA37" s="90">
        <f>'ĐẤT PNN'!U37</f>
        <v>3</v>
      </c>
      <c r="AB37" s="92">
        <f t="shared" si="76"/>
        <v>100</v>
      </c>
      <c r="AC37" s="92">
        <f t="shared" si="77"/>
        <v>80</v>
      </c>
      <c r="AD37" s="92">
        <f t="shared" si="78"/>
        <v>70</v>
      </c>
      <c r="AE37" s="92">
        <f t="shared" si="79"/>
        <v>60</v>
      </c>
      <c r="AF37" s="96">
        <f t="shared" si="80"/>
        <v>330</v>
      </c>
      <c r="AG37" s="96">
        <f t="shared" si="81"/>
        <v>200</v>
      </c>
      <c r="AH37" s="96">
        <f t="shared" si="82"/>
        <v>150</v>
      </c>
      <c r="AI37" s="96">
        <f t="shared" si="83"/>
        <v>110</v>
      </c>
      <c r="AJ37" s="100">
        <f>'ĐẤT PNN'!I37-'ĐẤT NN'!P37</f>
        <v>170</v>
      </c>
    </row>
    <row r="38" spans="1:36" s="34" customFormat="1" ht="94.5" customHeight="1" x14ac:dyDescent="0.25">
      <c r="A38" s="86">
        <f>'ĐẤT PNN'!A38</f>
        <v>33</v>
      </c>
      <c r="B38" s="86" t="str">
        <f>'ĐẤT PNN'!B38</f>
        <v>VT2*0,8</v>
      </c>
      <c r="C38" s="112" t="str">
        <f t="shared" si="68"/>
        <v>CM33NT</v>
      </c>
      <c r="D38" s="86" t="s">
        <v>102</v>
      </c>
      <c r="E38" s="86" t="s">
        <v>61</v>
      </c>
      <c r="F38" s="86" t="s">
        <v>109</v>
      </c>
      <c r="G38" s="86" t="s">
        <v>19</v>
      </c>
      <c r="H38" s="105" t="str">
        <f t="shared" si="52"/>
        <v>Xã Xuân QuếCác đường còn lạiVị trí 1140</v>
      </c>
      <c r="I38" s="86"/>
      <c r="J38" s="86"/>
      <c r="K38" s="147" t="str">
        <f>'ĐẤT PNN'!D38</f>
        <v>Các tuyến đường giao thông không đấu nối trực tiếp và thông ra Đường ấp 4 đi ấp 1 đoạn từ Đường Sông Nhạn-Dầu Giây đến Đường Lộ 25-Sông Nhạn có hiện trạng là đường nhựa, bê tông xi măng:
- Có bề rộng ≥5m, cách đường phố ≤600m.
- Có bề rộng từ ≥3m đến &lt;5m, cách đường phố ≤400m.</v>
      </c>
      <c r="L38" s="147"/>
      <c r="M38" s="147"/>
      <c r="N38" s="93">
        <f t="shared" si="69"/>
        <v>130</v>
      </c>
      <c r="O38" s="93">
        <f t="shared" si="70"/>
        <v>80</v>
      </c>
      <c r="P38" s="93">
        <v>330</v>
      </c>
      <c r="Q38" s="93">
        <v>200</v>
      </c>
      <c r="R38" s="120">
        <v>1.1299999999999999</v>
      </c>
      <c r="S38" s="92">
        <f t="shared" si="71"/>
        <v>140</v>
      </c>
      <c r="T38" s="92">
        <f t="shared" si="72"/>
        <v>130</v>
      </c>
      <c r="U38" s="92">
        <f t="shared" si="73"/>
        <v>120</v>
      </c>
      <c r="V38" s="92">
        <f t="shared" si="74"/>
        <v>100</v>
      </c>
      <c r="W38" s="89">
        <f t="shared" si="75"/>
        <v>470</v>
      </c>
      <c r="X38" s="89">
        <f t="shared" si="75"/>
        <v>330</v>
      </c>
      <c r="Y38" s="89">
        <f t="shared" si="75"/>
        <v>260</v>
      </c>
      <c r="Z38" s="89">
        <f t="shared" si="75"/>
        <v>180</v>
      </c>
      <c r="AA38" s="90">
        <f>'ĐẤT PNN'!U38</f>
        <v>3</v>
      </c>
      <c r="AB38" s="92">
        <f t="shared" si="76"/>
        <v>100</v>
      </c>
      <c r="AC38" s="92">
        <f t="shared" si="77"/>
        <v>80</v>
      </c>
      <c r="AD38" s="92">
        <f t="shared" si="78"/>
        <v>70</v>
      </c>
      <c r="AE38" s="92">
        <f t="shared" si="79"/>
        <v>60</v>
      </c>
      <c r="AF38" s="96">
        <f t="shared" si="80"/>
        <v>330</v>
      </c>
      <c r="AG38" s="96">
        <f t="shared" si="81"/>
        <v>200</v>
      </c>
      <c r="AH38" s="96">
        <f t="shared" si="82"/>
        <v>150</v>
      </c>
      <c r="AI38" s="96">
        <f t="shared" si="83"/>
        <v>110</v>
      </c>
      <c r="AJ38" s="100">
        <f>'ĐẤT PNN'!I38-'ĐẤT NN'!P38</f>
        <v>180</v>
      </c>
    </row>
    <row r="39" spans="1:36" s="34" customFormat="1" ht="94.5" customHeight="1" x14ac:dyDescent="0.25">
      <c r="A39" s="86">
        <f>'ĐẤT PNN'!A39</f>
        <v>34</v>
      </c>
      <c r="B39" s="86" t="str">
        <f>'ĐẤT PNN'!B39</f>
        <v>VT3*0,8</v>
      </c>
      <c r="C39" s="112" t="str">
        <f t="shared" si="68"/>
        <v>CM33NT</v>
      </c>
      <c r="D39" s="86" t="s">
        <v>104</v>
      </c>
      <c r="E39" s="86" t="s">
        <v>61</v>
      </c>
      <c r="F39" s="86" t="s">
        <v>110</v>
      </c>
      <c r="G39" s="86" t="s">
        <v>19</v>
      </c>
      <c r="H39" s="105" t="str">
        <f t="shared" si="52"/>
        <v>Xã Xuân QuếCác đường còn lạiVị trí 1140</v>
      </c>
      <c r="I39" s="86"/>
      <c r="J39" s="86"/>
      <c r="K39" s="147" t="str">
        <f>'ĐẤT PNN'!D39</f>
        <v>Các tuyến đường giao thông không đấu nối trực tiếp và thông ra Đường ấp 4 đi ấp 1 đoạn từ Đường Sông Nhạn-Dầu Giây đến Đường Lộ 25-Sông Nhạn có hiện trạng là đường nhựa, bê tông xi măng:
- Có bề rộng ≥5m, cách đường phố ≤600m.
- Có bề rộng từ ≥3m đến &lt;5m, cách đường phố ≤400m.
- Có bề rộng &lt;3m, cách đường phố ≤200m.</v>
      </c>
      <c r="L39" s="147"/>
      <c r="M39" s="147"/>
      <c r="N39" s="93">
        <f t="shared" si="69"/>
        <v>120</v>
      </c>
      <c r="O39" s="93">
        <f t="shared" si="70"/>
        <v>70</v>
      </c>
      <c r="P39" s="93">
        <v>260</v>
      </c>
      <c r="Q39" s="93">
        <v>150</v>
      </c>
      <c r="R39" s="120">
        <v>1.1299999999999999</v>
      </c>
      <c r="S39" s="92">
        <f t="shared" si="71"/>
        <v>140</v>
      </c>
      <c r="T39" s="92">
        <f t="shared" si="72"/>
        <v>130</v>
      </c>
      <c r="U39" s="92">
        <f t="shared" si="73"/>
        <v>120</v>
      </c>
      <c r="V39" s="92">
        <f t="shared" si="74"/>
        <v>100</v>
      </c>
      <c r="W39" s="89">
        <f t="shared" si="75"/>
        <v>470</v>
      </c>
      <c r="X39" s="89">
        <f t="shared" si="75"/>
        <v>330</v>
      </c>
      <c r="Y39" s="89">
        <f t="shared" si="75"/>
        <v>260</v>
      </c>
      <c r="Z39" s="89">
        <f t="shared" si="75"/>
        <v>180</v>
      </c>
      <c r="AA39" s="90">
        <f>'ĐẤT PNN'!U39</f>
        <v>3</v>
      </c>
      <c r="AB39" s="92">
        <f t="shared" si="76"/>
        <v>100</v>
      </c>
      <c r="AC39" s="92">
        <f t="shared" si="77"/>
        <v>80</v>
      </c>
      <c r="AD39" s="92">
        <f t="shared" si="78"/>
        <v>70</v>
      </c>
      <c r="AE39" s="92">
        <f t="shared" si="79"/>
        <v>60</v>
      </c>
      <c r="AF39" s="96">
        <f t="shared" si="80"/>
        <v>330</v>
      </c>
      <c r="AG39" s="96">
        <f t="shared" si="81"/>
        <v>200</v>
      </c>
      <c r="AH39" s="96">
        <f t="shared" si="82"/>
        <v>150</v>
      </c>
      <c r="AI39" s="96">
        <f t="shared" si="83"/>
        <v>110</v>
      </c>
      <c r="AJ39" s="100">
        <f>'ĐẤT PNN'!I39-'ĐẤT NN'!P39</f>
        <v>180</v>
      </c>
    </row>
    <row r="40" spans="1:36" s="34" customFormat="1" ht="63" customHeight="1" x14ac:dyDescent="0.25">
      <c r="A40" s="86">
        <f>'ĐẤT PNN'!A40</f>
        <v>35</v>
      </c>
      <c r="B40" s="86" t="str">
        <f>'ĐẤT PNN'!B40</f>
        <v>VT4*0,8</v>
      </c>
      <c r="C40" s="112" t="str">
        <f t="shared" si="68"/>
        <v>CM33NT</v>
      </c>
      <c r="D40" s="86" t="s">
        <v>106</v>
      </c>
      <c r="E40" s="86" t="s">
        <v>61</v>
      </c>
      <c r="F40" s="86" t="s">
        <v>111</v>
      </c>
      <c r="G40" s="86" t="s">
        <v>19</v>
      </c>
      <c r="H40" s="105" t="str">
        <f t="shared" si="52"/>
        <v>Xã Xuân QuếCác đường còn lạiVị trí 1140</v>
      </c>
      <c r="I40" s="86"/>
      <c r="J40" s="86"/>
      <c r="K40" s="147" t="str">
        <f>'ĐẤT PNN'!D40</f>
        <v>Các tuyến đường giao thông không đấu nối trực tiếp và thông ra Đường ấp 4 đi ấp 1 đoạn từ Đường Sông Nhạn-Dầu Giây đến Đường Lộ 25-Sông Nhạn có hiện trạng là đường nhựa, bê tông xi măng:
- Có bề rộng từ ≥3m đến &lt;5m, cách đường phố &gt; 600m.
- Có bề rộng &lt;3m, cách đường phố &gt; 200m.</v>
      </c>
      <c r="L40" s="147"/>
      <c r="M40" s="147"/>
      <c r="N40" s="93">
        <f t="shared" si="69"/>
        <v>100</v>
      </c>
      <c r="O40" s="93">
        <f t="shared" si="70"/>
        <v>60</v>
      </c>
      <c r="P40" s="93">
        <v>180</v>
      </c>
      <c r="Q40" s="93">
        <v>110</v>
      </c>
      <c r="R40" s="120">
        <v>1.1299999999999999</v>
      </c>
      <c r="S40" s="92">
        <f t="shared" si="71"/>
        <v>140</v>
      </c>
      <c r="T40" s="92">
        <f t="shared" si="72"/>
        <v>130</v>
      </c>
      <c r="U40" s="92">
        <f t="shared" si="73"/>
        <v>120</v>
      </c>
      <c r="V40" s="92">
        <f t="shared" si="74"/>
        <v>100</v>
      </c>
      <c r="W40" s="89">
        <f t="shared" si="75"/>
        <v>470</v>
      </c>
      <c r="X40" s="89">
        <f t="shared" si="75"/>
        <v>330</v>
      </c>
      <c r="Y40" s="89">
        <f t="shared" si="75"/>
        <v>260</v>
      </c>
      <c r="Z40" s="89">
        <f t="shared" si="75"/>
        <v>180</v>
      </c>
      <c r="AA40" s="90">
        <f>'ĐẤT PNN'!U40</f>
        <v>3</v>
      </c>
      <c r="AB40" s="92">
        <f t="shared" si="76"/>
        <v>100</v>
      </c>
      <c r="AC40" s="92">
        <f t="shared" si="77"/>
        <v>80</v>
      </c>
      <c r="AD40" s="92">
        <f t="shared" si="78"/>
        <v>70</v>
      </c>
      <c r="AE40" s="92">
        <f t="shared" si="79"/>
        <v>60</v>
      </c>
      <c r="AF40" s="96">
        <f t="shared" si="80"/>
        <v>330</v>
      </c>
      <c r="AG40" s="96">
        <f t="shared" si="81"/>
        <v>200</v>
      </c>
      <c r="AH40" s="96">
        <f t="shared" si="82"/>
        <v>150</v>
      </c>
      <c r="AI40" s="96">
        <f t="shared" si="83"/>
        <v>110</v>
      </c>
      <c r="AJ40" s="100">
        <f>'ĐẤT PNN'!I40-'ĐẤT NN'!P40</f>
        <v>140</v>
      </c>
    </row>
    <row r="41" spans="1:36" s="34" customFormat="1" ht="63" x14ac:dyDescent="0.25">
      <c r="A41" s="86">
        <f>'ĐẤT PNN'!A41</f>
        <v>36</v>
      </c>
      <c r="B41" s="86" t="str">
        <f>'ĐẤT PNN'!B41</f>
        <v>CM18NT2</v>
      </c>
      <c r="C41" s="112" t="str">
        <f>$B$41</f>
        <v>CM18NT2</v>
      </c>
      <c r="D41" s="86" t="s">
        <v>99</v>
      </c>
      <c r="E41" s="86" t="s">
        <v>61</v>
      </c>
      <c r="F41" s="86" t="s">
        <v>112</v>
      </c>
      <c r="G41" s="86" t="s">
        <v>113</v>
      </c>
      <c r="H41" s="105" t="str">
        <f>E41&amp;G41&amp;D$6&amp;$N$41</f>
        <v>Xã Xuân QuếCác đường nhóm IIVị trí 1150</v>
      </c>
      <c r="I41" s="119" t="s">
        <v>92</v>
      </c>
      <c r="J41" s="119" t="s">
        <v>93</v>
      </c>
      <c r="K41" s="87" t="str">
        <f>'ĐẤT PNN'!D41</f>
        <v>Đường Lộ 25 - Sông Nhạn</v>
      </c>
      <c r="L41" s="87" t="str">
        <f>'ĐẤT PNN'!E41</f>
        <v>Sông Nhạn - Dầu Giây</v>
      </c>
      <c r="M41" s="87" t="str">
        <f>'ĐẤT PNN'!F41</f>
        <v>Ranh giới xã Dầu Giây</v>
      </c>
      <c r="N41" s="93">
        <f>S41</f>
        <v>150</v>
      </c>
      <c r="O41" s="93">
        <f>AB41</f>
        <v>110</v>
      </c>
      <c r="P41" s="93">
        <v>500</v>
      </c>
      <c r="Q41" s="93">
        <v>370</v>
      </c>
      <c r="R41" s="120">
        <v>1.1299999999999999</v>
      </c>
      <c r="S41" s="88">
        <v>150</v>
      </c>
      <c r="T41" s="88">
        <v>140</v>
      </c>
      <c r="U41" s="88">
        <v>130</v>
      </c>
      <c r="V41" s="88">
        <v>110</v>
      </c>
      <c r="W41" s="97">
        <f>ROUND(S41*10/3,-1)</f>
        <v>500</v>
      </c>
      <c r="X41" s="97">
        <f>ROUND(T41*2.5,-1)</f>
        <v>350</v>
      </c>
      <c r="Y41" s="97">
        <f>ROUND(U41*2.2,-1)</f>
        <v>290</v>
      </c>
      <c r="Z41" s="97">
        <f>ROUND(V41*1.8,-1)</f>
        <v>200</v>
      </c>
      <c r="AA41" s="90">
        <f>'ĐẤT PNN'!U41</f>
        <v>2</v>
      </c>
      <c r="AB41" s="91">
        <v>110</v>
      </c>
      <c r="AC41" s="91">
        <v>90</v>
      </c>
      <c r="AD41" s="91">
        <v>80</v>
      </c>
      <c r="AE41" s="91">
        <v>70</v>
      </c>
      <c r="AF41" s="97">
        <f>ROUND(AB41*10/3,-1)</f>
        <v>370</v>
      </c>
      <c r="AG41" s="97">
        <f>ROUND(AC41*2.5,-1)</f>
        <v>230</v>
      </c>
      <c r="AH41" s="97">
        <f>ROUND(AD41*2.2,-1)</f>
        <v>180</v>
      </c>
      <c r="AI41" s="97">
        <f>ROUND(AE41*1.8,-1)</f>
        <v>130</v>
      </c>
      <c r="AJ41" s="100">
        <f>'ĐẤT PNN'!I41-'ĐẤT NN'!P41</f>
        <v>600</v>
      </c>
    </row>
    <row r="42" spans="1:36" s="34" customFormat="1" ht="94.5" customHeight="1" x14ac:dyDescent="0.25">
      <c r="A42" s="86">
        <f>'ĐẤT PNN'!A42</f>
        <v>37</v>
      </c>
      <c r="B42" s="86" t="str">
        <f>'ĐẤT PNN'!B42</f>
        <v>VT2</v>
      </c>
      <c r="C42" s="112" t="str">
        <f t="shared" ref="C42:C47" si="84">$B$41</f>
        <v>CM18NT2</v>
      </c>
      <c r="D42" s="86" t="s">
        <v>102</v>
      </c>
      <c r="E42" s="86" t="s">
        <v>61</v>
      </c>
      <c r="F42" s="86" t="s">
        <v>114</v>
      </c>
      <c r="G42" s="86" t="s">
        <v>113</v>
      </c>
      <c r="H42" s="105" t="str">
        <f t="shared" ref="H42:H61" si="85">E42&amp;G42&amp;D$6&amp;$N$41</f>
        <v>Xã Xuân QuếCác đường nhóm IIVị trí 1150</v>
      </c>
      <c r="I42" s="86"/>
      <c r="J42" s="86"/>
      <c r="K42" s="147" t="str">
        <f>'ĐẤT PNN'!D42</f>
        <v>Các tuyến đường giao thông đấu nối trực tiếp ra Đường Lộ 25 - Sông Nhạn đoạn từ Sông Nhạn - Dầu Giây đến Ranh giới xã Dầu Giây có hiện trạng là đường nhựa, bê tông xi măng:
- Có bề rộng ≥5m, cách đường phố ≤600m.
- Có bề rộng từ ≥3m đến &lt;5m, cách đường phố ≤400m.</v>
      </c>
      <c r="L42" s="147"/>
      <c r="M42" s="147"/>
      <c r="N42" s="93">
        <f t="shared" ref="N42:N47" si="86">IF(B42="VT2",T42,IF(B42="VT3",U42,IF(B42="VT2*0,8",T42,IF(B42="VT3*0,8",U42,V42))))</f>
        <v>140</v>
      </c>
      <c r="O42" s="93">
        <f t="shared" ref="O42:O47" si="87">IF(B42="VT2",AC42,IF(B42="VT3",AD42,IF(B42="VT2*0,8",AC42,IF(B42="VT3*0,8",AD42,AE42))))</f>
        <v>90</v>
      </c>
      <c r="P42" s="93">
        <v>350</v>
      </c>
      <c r="Q42" s="93">
        <v>230</v>
      </c>
      <c r="R42" s="120">
        <v>1.1299999999999999</v>
      </c>
      <c r="S42" s="92">
        <f t="shared" ref="S42:S47" si="88">S41</f>
        <v>150</v>
      </c>
      <c r="T42" s="92">
        <f t="shared" ref="T42:T47" si="89">T41</f>
        <v>140</v>
      </c>
      <c r="U42" s="92">
        <f t="shared" ref="U42:U47" si="90">U41</f>
        <v>130</v>
      </c>
      <c r="V42" s="92">
        <f t="shared" ref="V42:V47" si="91">V41</f>
        <v>110</v>
      </c>
      <c r="W42" s="89">
        <f t="shared" ref="W42:Z47" si="92">W41</f>
        <v>500</v>
      </c>
      <c r="X42" s="89">
        <f t="shared" si="92"/>
        <v>350</v>
      </c>
      <c r="Y42" s="89">
        <f t="shared" si="92"/>
        <v>290</v>
      </c>
      <c r="Z42" s="89">
        <f t="shared" si="92"/>
        <v>200</v>
      </c>
      <c r="AA42" s="90">
        <f>'ĐẤT PNN'!U42</f>
        <v>2</v>
      </c>
      <c r="AB42" s="92">
        <f t="shared" ref="AB42:AB47" si="93">AB41</f>
        <v>110</v>
      </c>
      <c r="AC42" s="92">
        <f t="shared" ref="AC42:AC47" si="94">AC41</f>
        <v>90</v>
      </c>
      <c r="AD42" s="92">
        <f t="shared" ref="AD42:AD47" si="95">AD41</f>
        <v>80</v>
      </c>
      <c r="AE42" s="92">
        <f t="shared" ref="AE42:AE47" si="96">AE41</f>
        <v>70</v>
      </c>
      <c r="AF42" s="96">
        <f t="shared" ref="AF42:AF47" si="97">AF41</f>
        <v>370</v>
      </c>
      <c r="AG42" s="96">
        <f t="shared" ref="AG42:AG47" si="98">AG41</f>
        <v>230</v>
      </c>
      <c r="AH42" s="96">
        <f t="shared" ref="AH42:AH47" si="99">AH41</f>
        <v>180</v>
      </c>
      <c r="AI42" s="96">
        <f t="shared" ref="AI42:AI47" si="100">AI41</f>
        <v>130</v>
      </c>
      <c r="AJ42" s="100">
        <f>'ĐẤT PNN'!I42-'ĐẤT NN'!P42</f>
        <v>210</v>
      </c>
    </row>
    <row r="43" spans="1:36" s="34" customFormat="1" ht="110.25" customHeight="1" x14ac:dyDescent="0.25">
      <c r="A43" s="86">
        <f>'ĐẤT PNN'!A43</f>
        <v>38</v>
      </c>
      <c r="B43" s="86" t="str">
        <f>'ĐẤT PNN'!B43</f>
        <v>VT3</v>
      </c>
      <c r="C43" s="112" t="str">
        <f t="shared" si="84"/>
        <v>CM18NT2</v>
      </c>
      <c r="D43" s="86" t="s">
        <v>104</v>
      </c>
      <c r="E43" s="86" t="s">
        <v>61</v>
      </c>
      <c r="F43" s="86" t="s">
        <v>115</v>
      </c>
      <c r="G43" s="86" t="s">
        <v>113</v>
      </c>
      <c r="H43" s="105" t="str">
        <f t="shared" si="85"/>
        <v>Xã Xuân QuếCác đường nhóm IIVị trí 1150</v>
      </c>
      <c r="I43" s="86"/>
      <c r="J43" s="86"/>
      <c r="K43" s="147" t="str">
        <f>'ĐẤT PNN'!D43</f>
        <v>Các tuyến đường giao thông đấu nối trực tiếp ra Đường Lộ 25 - Sông Nhạn đoạn từ Sông Nhạn - Dầu Giây đến Ranh giới xã Dầu Giây có hiện trạng là đường nhựa, bê tông xi măng:
- Có bề rộng ≥5m, cách đường phố &gt;600m.
- Có bề rộng từ ≥3m đến &lt;5m, cách đường phố từ &gt;400m đến ≤600m.
- Có bề rộng &lt;3m, cách đường phố ≤200m.</v>
      </c>
      <c r="L43" s="147"/>
      <c r="M43" s="147"/>
      <c r="N43" s="93">
        <f t="shared" si="86"/>
        <v>130</v>
      </c>
      <c r="O43" s="93">
        <f t="shared" si="87"/>
        <v>80</v>
      </c>
      <c r="P43" s="93">
        <v>290</v>
      </c>
      <c r="Q43" s="93">
        <v>180</v>
      </c>
      <c r="R43" s="120">
        <v>1.1299999999999999</v>
      </c>
      <c r="S43" s="92">
        <f t="shared" si="88"/>
        <v>150</v>
      </c>
      <c r="T43" s="92">
        <f t="shared" si="89"/>
        <v>140</v>
      </c>
      <c r="U43" s="92">
        <f t="shared" si="90"/>
        <v>130</v>
      </c>
      <c r="V43" s="92">
        <f t="shared" si="91"/>
        <v>110</v>
      </c>
      <c r="W43" s="89">
        <f t="shared" si="92"/>
        <v>500</v>
      </c>
      <c r="X43" s="89">
        <f t="shared" si="92"/>
        <v>350</v>
      </c>
      <c r="Y43" s="89">
        <f t="shared" si="92"/>
        <v>290</v>
      </c>
      <c r="Z43" s="89">
        <f t="shared" si="92"/>
        <v>200</v>
      </c>
      <c r="AA43" s="90">
        <f>'ĐẤT PNN'!U43</f>
        <v>2</v>
      </c>
      <c r="AB43" s="92">
        <f t="shared" si="93"/>
        <v>110</v>
      </c>
      <c r="AC43" s="92">
        <f t="shared" si="94"/>
        <v>90</v>
      </c>
      <c r="AD43" s="92">
        <f t="shared" si="95"/>
        <v>80</v>
      </c>
      <c r="AE43" s="92">
        <f t="shared" si="96"/>
        <v>70</v>
      </c>
      <c r="AF43" s="96">
        <f t="shared" si="97"/>
        <v>370</v>
      </c>
      <c r="AG43" s="96">
        <f t="shared" si="98"/>
        <v>230</v>
      </c>
      <c r="AH43" s="96">
        <f t="shared" si="99"/>
        <v>180</v>
      </c>
      <c r="AI43" s="96">
        <f t="shared" si="100"/>
        <v>130</v>
      </c>
      <c r="AJ43" s="100">
        <f>'ĐẤT PNN'!I43-'ĐẤT NN'!P43</f>
        <v>200</v>
      </c>
    </row>
    <row r="44" spans="1:36" s="34" customFormat="1" ht="63" customHeight="1" x14ac:dyDescent="0.25">
      <c r="A44" s="86">
        <f>'ĐẤT PNN'!A44</f>
        <v>39</v>
      </c>
      <c r="B44" s="86" t="str">
        <f>'ĐẤT PNN'!B44</f>
        <v>VT4</v>
      </c>
      <c r="C44" s="112" t="str">
        <f t="shared" si="84"/>
        <v>CM18NT2</v>
      </c>
      <c r="D44" s="86" t="s">
        <v>106</v>
      </c>
      <c r="E44" s="86" t="s">
        <v>61</v>
      </c>
      <c r="F44" s="86" t="s">
        <v>116</v>
      </c>
      <c r="G44" s="86" t="s">
        <v>113</v>
      </c>
      <c r="H44" s="105" t="str">
        <f t="shared" si="85"/>
        <v>Xã Xuân QuếCác đường nhóm IIVị trí 1150</v>
      </c>
      <c r="I44" s="86"/>
      <c r="J44" s="86"/>
      <c r="K44" s="147" t="str">
        <f>'ĐẤT PNN'!D44</f>
        <v>Các tuyến đường giao thông đấu nối trực tiếp ra Đường Lộ 25 - Sông Nhạn đoạn từ Sông Nhạn - Dầu Giây đến Ranh giới xã Dầu Giây có hiện trạng là đường nhựa, bê tông xi măng:
- Có bề rộng từ ≥3m đến &lt;5m, cách đường phố &gt; 600m.
- Có bề rộng &lt;3m, cách đường phố &gt; 200m.</v>
      </c>
      <c r="L44" s="147"/>
      <c r="M44" s="147"/>
      <c r="N44" s="93">
        <f t="shared" si="86"/>
        <v>110</v>
      </c>
      <c r="O44" s="93">
        <f t="shared" si="87"/>
        <v>70</v>
      </c>
      <c r="P44" s="93">
        <v>200</v>
      </c>
      <c r="Q44" s="93">
        <v>130</v>
      </c>
      <c r="R44" s="120">
        <v>1.1299999999999999</v>
      </c>
      <c r="S44" s="92">
        <f t="shared" si="88"/>
        <v>150</v>
      </c>
      <c r="T44" s="92">
        <f t="shared" si="89"/>
        <v>140</v>
      </c>
      <c r="U44" s="92">
        <f t="shared" si="90"/>
        <v>130</v>
      </c>
      <c r="V44" s="92">
        <f t="shared" si="91"/>
        <v>110</v>
      </c>
      <c r="W44" s="89">
        <f t="shared" si="92"/>
        <v>500</v>
      </c>
      <c r="X44" s="89">
        <f t="shared" si="92"/>
        <v>350</v>
      </c>
      <c r="Y44" s="89">
        <f t="shared" si="92"/>
        <v>290</v>
      </c>
      <c r="Z44" s="89">
        <f t="shared" si="92"/>
        <v>200</v>
      </c>
      <c r="AA44" s="90">
        <f>'ĐẤT PNN'!U44</f>
        <v>2</v>
      </c>
      <c r="AB44" s="92">
        <f t="shared" si="93"/>
        <v>110</v>
      </c>
      <c r="AC44" s="92">
        <f t="shared" si="94"/>
        <v>90</v>
      </c>
      <c r="AD44" s="92">
        <f t="shared" si="95"/>
        <v>80</v>
      </c>
      <c r="AE44" s="92">
        <f t="shared" si="96"/>
        <v>70</v>
      </c>
      <c r="AF44" s="96">
        <f t="shared" si="97"/>
        <v>370</v>
      </c>
      <c r="AG44" s="96">
        <f t="shared" si="98"/>
        <v>230</v>
      </c>
      <c r="AH44" s="96">
        <f t="shared" si="99"/>
        <v>180</v>
      </c>
      <c r="AI44" s="96">
        <f t="shared" si="100"/>
        <v>130</v>
      </c>
      <c r="AJ44" s="100">
        <f>'ĐẤT PNN'!I44-'ĐẤT NN'!P44</f>
        <v>180</v>
      </c>
    </row>
    <row r="45" spans="1:36" s="34" customFormat="1" ht="94.5" customHeight="1" x14ac:dyDescent="0.25">
      <c r="A45" s="86">
        <f>'ĐẤT PNN'!A45</f>
        <v>40</v>
      </c>
      <c r="B45" s="86" t="str">
        <f>'ĐẤT PNN'!B45</f>
        <v>VT2*0,8</v>
      </c>
      <c r="C45" s="112" t="str">
        <f t="shared" si="84"/>
        <v>CM18NT2</v>
      </c>
      <c r="D45" s="86" t="s">
        <v>102</v>
      </c>
      <c r="E45" s="86" t="s">
        <v>61</v>
      </c>
      <c r="F45" s="86" t="s">
        <v>114</v>
      </c>
      <c r="G45" s="86" t="s">
        <v>113</v>
      </c>
      <c r="H45" s="105" t="str">
        <f t="shared" si="85"/>
        <v>Xã Xuân QuếCác đường nhóm IIVị trí 1150</v>
      </c>
      <c r="I45" s="86"/>
      <c r="J45" s="86"/>
      <c r="K45" s="147" t="str">
        <f>'ĐẤT PNN'!D45</f>
        <v>Các tuyến đường giao thông không đấu nối trực tiếp và thông ra Đường Lộ 25 - Sông Nhạn đoạn từ Sông Nhạn - Dầu Giây đến Ranh giới xã Dầu Giây có hiện trạng là đường nhựa, bê tông xi măng:
- Có bề rộng ≥5m, cách đường phố ≤600m.
- Có bề rộng từ ≥3m đến &lt;5m, cách đường phố ≤400m.</v>
      </c>
      <c r="L45" s="147"/>
      <c r="M45" s="147"/>
      <c r="N45" s="93">
        <f t="shared" si="86"/>
        <v>140</v>
      </c>
      <c r="O45" s="93">
        <f t="shared" si="87"/>
        <v>90</v>
      </c>
      <c r="P45" s="93">
        <v>350</v>
      </c>
      <c r="Q45" s="93">
        <v>230</v>
      </c>
      <c r="R45" s="120">
        <v>1.1299999999999999</v>
      </c>
      <c r="S45" s="92">
        <f t="shared" si="88"/>
        <v>150</v>
      </c>
      <c r="T45" s="92">
        <f t="shared" si="89"/>
        <v>140</v>
      </c>
      <c r="U45" s="92">
        <f t="shared" si="90"/>
        <v>130</v>
      </c>
      <c r="V45" s="92">
        <f t="shared" si="91"/>
        <v>110</v>
      </c>
      <c r="W45" s="89">
        <f t="shared" si="92"/>
        <v>500</v>
      </c>
      <c r="X45" s="89">
        <f t="shared" si="92"/>
        <v>350</v>
      </c>
      <c r="Y45" s="89">
        <f t="shared" si="92"/>
        <v>290</v>
      </c>
      <c r="Z45" s="89">
        <f t="shared" si="92"/>
        <v>200</v>
      </c>
      <c r="AA45" s="90">
        <f>'ĐẤT PNN'!U45</f>
        <v>2</v>
      </c>
      <c r="AB45" s="92">
        <f t="shared" si="93"/>
        <v>110</v>
      </c>
      <c r="AC45" s="92">
        <f t="shared" si="94"/>
        <v>90</v>
      </c>
      <c r="AD45" s="92">
        <f t="shared" si="95"/>
        <v>80</v>
      </c>
      <c r="AE45" s="92">
        <f t="shared" si="96"/>
        <v>70</v>
      </c>
      <c r="AF45" s="96">
        <f t="shared" si="97"/>
        <v>370</v>
      </c>
      <c r="AG45" s="96">
        <f t="shared" si="98"/>
        <v>230</v>
      </c>
      <c r="AH45" s="96">
        <f t="shared" si="99"/>
        <v>180</v>
      </c>
      <c r="AI45" s="96">
        <f t="shared" si="100"/>
        <v>130</v>
      </c>
      <c r="AJ45" s="100">
        <f>'ĐẤT PNN'!I45-'ĐẤT NN'!P45</f>
        <v>160</v>
      </c>
    </row>
    <row r="46" spans="1:36" s="34" customFormat="1" ht="94.5" customHeight="1" x14ac:dyDescent="0.25">
      <c r="A46" s="86">
        <f>'ĐẤT PNN'!A46</f>
        <v>41</v>
      </c>
      <c r="B46" s="86" t="str">
        <f>'ĐẤT PNN'!B46</f>
        <v>VT3*0,8</v>
      </c>
      <c r="C46" s="112" t="str">
        <f t="shared" si="84"/>
        <v>CM18NT2</v>
      </c>
      <c r="D46" s="86" t="s">
        <v>104</v>
      </c>
      <c r="E46" s="86" t="s">
        <v>61</v>
      </c>
      <c r="F46" s="86" t="s">
        <v>115</v>
      </c>
      <c r="G46" s="86" t="s">
        <v>113</v>
      </c>
      <c r="H46" s="105" t="str">
        <f t="shared" si="85"/>
        <v>Xã Xuân QuếCác đường nhóm IIVị trí 1150</v>
      </c>
      <c r="I46" s="86"/>
      <c r="J46" s="86"/>
      <c r="K46" s="147" t="str">
        <f>'ĐẤT PNN'!D46</f>
        <v>Các tuyến đường giao thông không đấu nối trực tiếp và thông ra Đường Lộ 25 - Sông Nhạn đoạn từ Sông Nhạn - Dầu Giây đến Ranh giới xã Dầu Giây có hiện trạng là đường nhựa, bê tông xi măng:
- Có bề rộng ≥5m, cách đường phố ≤600m.
- Có bề rộng từ ≥3m đến &lt;5m, cách đường phố ≤400m.
- Có bề rộng &lt;3m, cách đường phố ≤200m.</v>
      </c>
      <c r="L46" s="147"/>
      <c r="M46" s="147"/>
      <c r="N46" s="93">
        <f t="shared" si="86"/>
        <v>130</v>
      </c>
      <c r="O46" s="93">
        <f t="shared" si="87"/>
        <v>80</v>
      </c>
      <c r="P46" s="93">
        <v>290</v>
      </c>
      <c r="Q46" s="93">
        <v>180</v>
      </c>
      <c r="R46" s="120">
        <v>1.1299999999999999</v>
      </c>
      <c r="S46" s="92">
        <f t="shared" si="88"/>
        <v>150</v>
      </c>
      <c r="T46" s="92">
        <f t="shared" si="89"/>
        <v>140</v>
      </c>
      <c r="U46" s="92">
        <f t="shared" si="90"/>
        <v>130</v>
      </c>
      <c r="V46" s="92">
        <f t="shared" si="91"/>
        <v>110</v>
      </c>
      <c r="W46" s="89">
        <f t="shared" si="92"/>
        <v>500</v>
      </c>
      <c r="X46" s="89">
        <f t="shared" si="92"/>
        <v>350</v>
      </c>
      <c r="Y46" s="89">
        <f t="shared" si="92"/>
        <v>290</v>
      </c>
      <c r="Z46" s="89">
        <f t="shared" si="92"/>
        <v>200</v>
      </c>
      <c r="AA46" s="90">
        <f>'ĐẤT PNN'!U46</f>
        <v>2</v>
      </c>
      <c r="AB46" s="92">
        <f t="shared" si="93"/>
        <v>110</v>
      </c>
      <c r="AC46" s="92">
        <f t="shared" si="94"/>
        <v>90</v>
      </c>
      <c r="AD46" s="92">
        <f t="shared" si="95"/>
        <v>80</v>
      </c>
      <c r="AE46" s="92">
        <f t="shared" si="96"/>
        <v>70</v>
      </c>
      <c r="AF46" s="96">
        <f t="shared" si="97"/>
        <v>370</v>
      </c>
      <c r="AG46" s="96">
        <f t="shared" si="98"/>
        <v>230</v>
      </c>
      <c r="AH46" s="96">
        <f t="shared" si="99"/>
        <v>180</v>
      </c>
      <c r="AI46" s="96">
        <f t="shared" si="100"/>
        <v>130</v>
      </c>
      <c r="AJ46" s="100">
        <f>'ĐẤT PNN'!I46-'ĐẤT NN'!P46</f>
        <v>150</v>
      </c>
    </row>
    <row r="47" spans="1:36" s="34" customFormat="1" ht="63" customHeight="1" x14ac:dyDescent="0.25">
      <c r="A47" s="86">
        <f>'ĐẤT PNN'!A47</f>
        <v>42</v>
      </c>
      <c r="B47" s="86" t="str">
        <f>'ĐẤT PNN'!B47</f>
        <v>VT4*0,8</v>
      </c>
      <c r="C47" s="112" t="str">
        <f t="shared" si="84"/>
        <v>CM18NT2</v>
      </c>
      <c r="D47" s="86" t="s">
        <v>106</v>
      </c>
      <c r="E47" s="86" t="s">
        <v>61</v>
      </c>
      <c r="F47" s="86" t="s">
        <v>116</v>
      </c>
      <c r="G47" s="86" t="s">
        <v>113</v>
      </c>
      <c r="H47" s="105" t="str">
        <f t="shared" si="85"/>
        <v>Xã Xuân QuếCác đường nhóm IIVị trí 1150</v>
      </c>
      <c r="I47" s="86"/>
      <c r="J47" s="86"/>
      <c r="K47" s="147" t="str">
        <f>'ĐẤT PNN'!D47</f>
        <v>Các tuyến đường giao thông không đấu nối trực tiếp và thông ra Đường Lộ 25 - Sông Nhạn đoạn từ Sông Nhạn - Dầu Giây đến Ranh giới xã Dầu Giây có hiện trạng là đường nhựa, bê tông xi măng:
- Có bề rộng từ ≥3m đến &lt;5m, cách đường phố &gt; 600m.
- Có bề rộng &lt;3m, cách đường phố &gt; 200m.</v>
      </c>
      <c r="L47" s="147"/>
      <c r="M47" s="147"/>
      <c r="N47" s="93">
        <f t="shared" si="86"/>
        <v>110</v>
      </c>
      <c r="O47" s="93">
        <f t="shared" si="87"/>
        <v>70</v>
      </c>
      <c r="P47" s="93">
        <v>200</v>
      </c>
      <c r="Q47" s="93">
        <v>130</v>
      </c>
      <c r="R47" s="120">
        <v>1.1299999999999999</v>
      </c>
      <c r="S47" s="92">
        <f t="shared" si="88"/>
        <v>150</v>
      </c>
      <c r="T47" s="92">
        <f t="shared" si="89"/>
        <v>140</v>
      </c>
      <c r="U47" s="92">
        <f t="shared" si="90"/>
        <v>130</v>
      </c>
      <c r="V47" s="92">
        <f t="shared" si="91"/>
        <v>110</v>
      </c>
      <c r="W47" s="89">
        <f t="shared" si="92"/>
        <v>500</v>
      </c>
      <c r="X47" s="89">
        <f t="shared" si="92"/>
        <v>350</v>
      </c>
      <c r="Y47" s="89">
        <f t="shared" si="92"/>
        <v>290</v>
      </c>
      <c r="Z47" s="89">
        <f t="shared" si="92"/>
        <v>200</v>
      </c>
      <c r="AA47" s="90">
        <f>'ĐẤT PNN'!U47</f>
        <v>2</v>
      </c>
      <c r="AB47" s="92">
        <f t="shared" si="93"/>
        <v>110</v>
      </c>
      <c r="AC47" s="92">
        <f t="shared" si="94"/>
        <v>90</v>
      </c>
      <c r="AD47" s="92">
        <f t="shared" si="95"/>
        <v>80</v>
      </c>
      <c r="AE47" s="92">
        <f t="shared" si="96"/>
        <v>70</v>
      </c>
      <c r="AF47" s="96">
        <f t="shared" si="97"/>
        <v>370</v>
      </c>
      <c r="AG47" s="96">
        <f t="shared" si="98"/>
        <v>230</v>
      </c>
      <c r="AH47" s="96">
        <f t="shared" si="99"/>
        <v>180</v>
      </c>
      <c r="AI47" s="96">
        <f t="shared" si="100"/>
        <v>130</v>
      </c>
      <c r="AJ47" s="100">
        <f>'ĐẤT PNN'!I47-'ĐẤT NN'!P47</f>
        <v>150</v>
      </c>
    </row>
    <row r="48" spans="1:36" s="34" customFormat="1" ht="63" x14ac:dyDescent="0.25">
      <c r="A48" s="86">
        <f>'ĐẤT PNN'!A48</f>
        <v>43</v>
      </c>
      <c r="B48" s="86" t="str">
        <f>'ĐẤT PNN'!B48</f>
        <v>CM34NT2</v>
      </c>
      <c r="C48" s="112" t="str">
        <f>$B$48</f>
        <v>CM34NT2</v>
      </c>
      <c r="D48" s="86" t="s">
        <v>99</v>
      </c>
      <c r="E48" s="86" t="s">
        <v>61</v>
      </c>
      <c r="F48" s="86" t="s">
        <v>112</v>
      </c>
      <c r="G48" s="86" t="s">
        <v>113</v>
      </c>
      <c r="H48" s="105" t="str">
        <f t="shared" si="85"/>
        <v>Xã Xuân QuếCác đường nhóm IIVị trí 1150</v>
      </c>
      <c r="I48" s="119" t="s">
        <v>92</v>
      </c>
      <c r="J48" s="119" t="s">
        <v>93</v>
      </c>
      <c r="K48" s="87" t="str">
        <f>'ĐẤT PNN'!D48</f>
        <v>Đường ấp 4 đi ấp 6</v>
      </c>
      <c r="L48" s="87" t="str">
        <f>'ĐẤT PNN'!E48</f>
        <v>Đường Lộ 25 - Sông Nhạn</v>
      </c>
      <c r="M48" s="87" t="str">
        <f>'ĐẤT PNN'!F48</f>
        <v>Đường tỉnh 773</v>
      </c>
      <c r="N48" s="93">
        <f>S48</f>
        <v>150</v>
      </c>
      <c r="O48" s="93">
        <f>AB48</f>
        <v>110</v>
      </c>
      <c r="P48" s="93">
        <v>500</v>
      </c>
      <c r="Q48" s="93">
        <v>370</v>
      </c>
      <c r="R48" s="120">
        <v>1.1299999999999999</v>
      </c>
      <c r="S48" s="88">
        <v>150</v>
      </c>
      <c r="T48" s="88">
        <v>140</v>
      </c>
      <c r="U48" s="88">
        <v>130</v>
      </c>
      <c r="V48" s="88">
        <v>110</v>
      </c>
      <c r="W48" s="97">
        <f>ROUND(S48*10/3,-1)</f>
        <v>500</v>
      </c>
      <c r="X48" s="97">
        <f>ROUND(T48*2.5,-1)</f>
        <v>350</v>
      </c>
      <c r="Y48" s="97">
        <f>ROUND(U48*2.2,-1)</f>
        <v>290</v>
      </c>
      <c r="Z48" s="97">
        <f>ROUND(V48*1.8,-1)</f>
        <v>200</v>
      </c>
      <c r="AA48" s="90">
        <f>'ĐẤT PNN'!U48</f>
        <v>2</v>
      </c>
      <c r="AB48" s="91">
        <v>110</v>
      </c>
      <c r="AC48" s="91">
        <v>90</v>
      </c>
      <c r="AD48" s="91">
        <v>80</v>
      </c>
      <c r="AE48" s="91">
        <v>70</v>
      </c>
      <c r="AF48" s="97">
        <f>ROUND(AB48*10/3,-1)</f>
        <v>370</v>
      </c>
      <c r="AG48" s="97">
        <f>ROUND(AC48*2.5,-1)</f>
        <v>230</v>
      </c>
      <c r="AH48" s="97">
        <f>ROUND(AD48*2.2,-1)</f>
        <v>180</v>
      </c>
      <c r="AI48" s="97">
        <f>ROUND(AE48*1.8,-1)</f>
        <v>130</v>
      </c>
      <c r="AJ48" s="100">
        <f>'ĐẤT PNN'!I48-'ĐẤT NN'!P48</f>
        <v>800</v>
      </c>
    </row>
    <row r="49" spans="1:36" s="34" customFormat="1" ht="94.5" customHeight="1" x14ac:dyDescent="0.25">
      <c r="A49" s="86">
        <f>'ĐẤT PNN'!A49</f>
        <v>44</v>
      </c>
      <c r="B49" s="86" t="str">
        <f>'ĐẤT PNN'!B49</f>
        <v>VT2</v>
      </c>
      <c r="C49" s="112" t="str">
        <f t="shared" ref="C49:C54" si="101">$B$48</f>
        <v>CM34NT2</v>
      </c>
      <c r="D49" s="86" t="s">
        <v>102</v>
      </c>
      <c r="E49" s="86" t="s">
        <v>61</v>
      </c>
      <c r="F49" s="86" t="s">
        <v>114</v>
      </c>
      <c r="G49" s="86" t="s">
        <v>113</v>
      </c>
      <c r="H49" s="105" t="str">
        <f t="shared" si="85"/>
        <v>Xã Xuân QuếCác đường nhóm IIVị trí 1150</v>
      </c>
      <c r="I49" s="86"/>
      <c r="J49" s="86"/>
      <c r="K49" s="147" t="str">
        <f>'ĐẤT PNN'!D49</f>
        <v>Các tuyến đường giao thông đấu nối trực tiếp ra Đường ấp 4 đi ấp 6 đoạn từ Đường Lộ 25 - Sông Nhạn đến Đường tỉnh 773 có hiện trạng là đường nhựa, bê tông xi măng:
- Có bề rộng ≥5m, cách đường phố ≤600m.
- Có bề rộng từ ≥3m đến &lt;5m, cách đường phố ≤400m.</v>
      </c>
      <c r="L49" s="147"/>
      <c r="M49" s="147"/>
      <c r="N49" s="93">
        <f t="shared" ref="N49:N54" si="102">IF(B49="VT2",T49,IF(B49="VT3",U49,IF(B49="VT2*0,8",T49,IF(B49="VT3*0,8",U49,V49))))</f>
        <v>140</v>
      </c>
      <c r="O49" s="93">
        <f t="shared" ref="O49:O54" si="103">IF(B49="VT2",AC49,IF(B49="VT3",AD49,IF(B49="VT2*0,8",AC49,IF(B49="VT3*0,8",AD49,AE49))))</f>
        <v>90</v>
      </c>
      <c r="P49" s="93">
        <v>350</v>
      </c>
      <c r="Q49" s="93">
        <v>230</v>
      </c>
      <c r="R49" s="120">
        <v>1.1299999999999999</v>
      </c>
      <c r="S49" s="92">
        <f t="shared" ref="S49:S54" si="104">S48</f>
        <v>150</v>
      </c>
      <c r="T49" s="92">
        <f t="shared" ref="T49:T54" si="105">T48</f>
        <v>140</v>
      </c>
      <c r="U49" s="92">
        <f t="shared" ref="U49:U54" si="106">U48</f>
        <v>130</v>
      </c>
      <c r="V49" s="92">
        <f t="shared" ref="V49:V54" si="107">V48</f>
        <v>110</v>
      </c>
      <c r="W49" s="89">
        <f t="shared" ref="W49:Z54" si="108">W48</f>
        <v>500</v>
      </c>
      <c r="X49" s="89">
        <f t="shared" si="108"/>
        <v>350</v>
      </c>
      <c r="Y49" s="89">
        <f t="shared" si="108"/>
        <v>290</v>
      </c>
      <c r="Z49" s="89">
        <f t="shared" si="108"/>
        <v>200</v>
      </c>
      <c r="AA49" s="90">
        <f>'ĐẤT PNN'!U49</f>
        <v>2</v>
      </c>
      <c r="AB49" s="92">
        <f t="shared" ref="AB49:AB54" si="109">AB48</f>
        <v>110</v>
      </c>
      <c r="AC49" s="92">
        <f t="shared" ref="AC49:AC54" si="110">AC48</f>
        <v>90</v>
      </c>
      <c r="AD49" s="92">
        <f t="shared" ref="AD49:AD54" si="111">AD48</f>
        <v>80</v>
      </c>
      <c r="AE49" s="92">
        <f t="shared" ref="AE49:AE54" si="112">AE48</f>
        <v>70</v>
      </c>
      <c r="AF49" s="96">
        <f t="shared" ref="AF49:AF54" si="113">AF48</f>
        <v>370</v>
      </c>
      <c r="AG49" s="96">
        <f t="shared" ref="AG49:AG54" si="114">AG48</f>
        <v>230</v>
      </c>
      <c r="AH49" s="96">
        <f t="shared" ref="AH49:AH54" si="115">AH48</f>
        <v>180</v>
      </c>
      <c r="AI49" s="96">
        <f t="shared" ref="AI49:AI54" si="116">AI48</f>
        <v>130</v>
      </c>
      <c r="AJ49" s="100">
        <f>'ĐẤT PNN'!I49-'ĐẤT NN'!P49</f>
        <v>310</v>
      </c>
    </row>
    <row r="50" spans="1:36" s="34" customFormat="1" ht="110.25" customHeight="1" x14ac:dyDescent="0.25">
      <c r="A50" s="86">
        <f>'ĐẤT PNN'!A50</f>
        <v>45</v>
      </c>
      <c r="B50" s="86" t="str">
        <f>'ĐẤT PNN'!B50</f>
        <v>VT3</v>
      </c>
      <c r="C50" s="112" t="str">
        <f t="shared" si="101"/>
        <v>CM34NT2</v>
      </c>
      <c r="D50" s="86" t="s">
        <v>104</v>
      </c>
      <c r="E50" s="86" t="s">
        <v>61</v>
      </c>
      <c r="F50" s="86" t="s">
        <v>115</v>
      </c>
      <c r="G50" s="86" t="s">
        <v>113</v>
      </c>
      <c r="H50" s="105" t="str">
        <f t="shared" si="85"/>
        <v>Xã Xuân QuếCác đường nhóm IIVị trí 1150</v>
      </c>
      <c r="I50" s="86"/>
      <c r="J50" s="86"/>
      <c r="K50" s="147" t="str">
        <f>'ĐẤT PNN'!D50</f>
        <v>Các tuyến đường giao thông đấu nối trực tiếp ra Đường ấp 4 đi ấp 6 đoạn từ Đường Lộ 25 - Sông Nhạn đến Đường tỉnh 773 có hiện trạng là đường nhựa, bê tông xi măng:
- Có bề rộng ≥5m, cách đường phố &gt;600m.
- Có bề rộng từ ≥3m đến &lt;5m, cách đường phố từ &gt;400m đến ≤600m.
- Có bề rộng &lt;3m, cách đường phố ≤200m.</v>
      </c>
      <c r="L50" s="147"/>
      <c r="M50" s="147"/>
      <c r="N50" s="93">
        <f t="shared" si="102"/>
        <v>130</v>
      </c>
      <c r="O50" s="93">
        <f t="shared" si="103"/>
        <v>80</v>
      </c>
      <c r="P50" s="93">
        <v>290</v>
      </c>
      <c r="Q50" s="93">
        <v>180</v>
      </c>
      <c r="R50" s="120">
        <v>1.1299999999999999</v>
      </c>
      <c r="S50" s="92">
        <f t="shared" si="104"/>
        <v>150</v>
      </c>
      <c r="T50" s="92">
        <f t="shared" si="105"/>
        <v>140</v>
      </c>
      <c r="U50" s="92">
        <f t="shared" si="106"/>
        <v>130</v>
      </c>
      <c r="V50" s="92">
        <f t="shared" si="107"/>
        <v>110</v>
      </c>
      <c r="W50" s="89">
        <f t="shared" si="108"/>
        <v>500</v>
      </c>
      <c r="X50" s="89">
        <f t="shared" si="108"/>
        <v>350</v>
      </c>
      <c r="Y50" s="89">
        <f t="shared" si="108"/>
        <v>290</v>
      </c>
      <c r="Z50" s="89">
        <f t="shared" si="108"/>
        <v>200</v>
      </c>
      <c r="AA50" s="90">
        <f>'ĐẤT PNN'!U50</f>
        <v>2</v>
      </c>
      <c r="AB50" s="92">
        <f t="shared" si="109"/>
        <v>110</v>
      </c>
      <c r="AC50" s="92">
        <f t="shared" si="110"/>
        <v>90</v>
      </c>
      <c r="AD50" s="92">
        <f t="shared" si="111"/>
        <v>80</v>
      </c>
      <c r="AE50" s="92">
        <f t="shared" si="112"/>
        <v>70</v>
      </c>
      <c r="AF50" s="96">
        <f t="shared" si="113"/>
        <v>370</v>
      </c>
      <c r="AG50" s="96">
        <f t="shared" si="114"/>
        <v>230</v>
      </c>
      <c r="AH50" s="96">
        <f t="shared" si="115"/>
        <v>180</v>
      </c>
      <c r="AI50" s="96">
        <f t="shared" si="116"/>
        <v>130</v>
      </c>
      <c r="AJ50" s="100">
        <f>'ĐẤT PNN'!I50-'ĐẤT NN'!P50</f>
        <v>300</v>
      </c>
    </row>
    <row r="51" spans="1:36" s="34" customFormat="1" ht="63" customHeight="1" x14ac:dyDescent="0.25">
      <c r="A51" s="86">
        <f>'ĐẤT PNN'!A51</f>
        <v>46</v>
      </c>
      <c r="B51" s="86" t="str">
        <f>'ĐẤT PNN'!B51</f>
        <v>VT4</v>
      </c>
      <c r="C51" s="112" t="str">
        <f t="shared" si="101"/>
        <v>CM34NT2</v>
      </c>
      <c r="D51" s="86" t="s">
        <v>106</v>
      </c>
      <c r="E51" s="86" t="s">
        <v>61</v>
      </c>
      <c r="F51" s="86" t="s">
        <v>116</v>
      </c>
      <c r="G51" s="86" t="s">
        <v>113</v>
      </c>
      <c r="H51" s="105" t="str">
        <f t="shared" si="85"/>
        <v>Xã Xuân QuếCác đường nhóm IIVị trí 1150</v>
      </c>
      <c r="I51" s="86"/>
      <c r="J51" s="86"/>
      <c r="K51" s="147" t="str">
        <f>'ĐẤT PNN'!D51</f>
        <v>Các tuyến đường giao thông đấu nối trực tiếp ra Đường ấp 4 đi ấp 6 đoạn từ Đường Lộ 25 - Sông Nhạn đến Đường tỉnh 773 có hiện trạng là đường nhựa, bê tông xi măng:
- Có bề rộng từ ≥3m đến &lt;5m, cách đường phố &gt; 600m.
- Có bề rộng &lt;3m, cách đường phố &gt; 200m.</v>
      </c>
      <c r="L51" s="147"/>
      <c r="M51" s="147"/>
      <c r="N51" s="93">
        <f t="shared" si="102"/>
        <v>110</v>
      </c>
      <c r="O51" s="93">
        <f t="shared" si="103"/>
        <v>70</v>
      </c>
      <c r="P51" s="93">
        <v>200</v>
      </c>
      <c r="Q51" s="93">
        <v>130</v>
      </c>
      <c r="R51" s="120">
        <v>1.1299999999999999</v>
      </c>
      <c r="S51" s="92">
        <f t="shared" si="104"/>
        <v>150</v>
      </c>
      <c r="T51" s="92">
        <f t="shared" si="105"/>
        <v>140</v>
      </c>
      <c r="U51" s="92">
        <f t="shared" si="106"/>
        <v>130</v>
      </c>
      <c r="V51" s="92">
        <f t="shared" si="107"/>
        <v>110</v>
      </c>
      <c r="W51" s="89">
        <f t="shared" si="108"/>
        <v>500</v>
      </c>
      <c r="X51" s="89">
        <f t="shared" si="108"/>
        <v>350</v>
      </c>
      <c r="Y51" s="89">
        <f t="shared" si="108"/>
        <v>290</v>
      </c>
      <c r="Z51" s="89">
        <f t="shared" si="108"/>
        <v>200</v>
      </c>
      <c r="AA51" s="90">
        <f>'ĐẤT PNN'!U51</f>
        <v>2</v>
      </c>
      <c r="AB51" s="92">
        <f t="shared" si="109"/>
        <v>110</v>
      </c>
      <c r="AC51" s="92">
        <f t="shared" si="110"/>
        <v>90</v>
      </c>
      <c r="AD51" s="92">
        <f t="shared" si="111"/>
        <v>80</v>
      </c>
      <c r="AE51" s="92">
        <f t="shared" si="112"/>
        <v>70</v>
      </c>
      <c r="AF51" s="96">
        <f t="shared" si="113"/>
        <v>370</v>
      </c>
      <c r="AG51" s="96">
        <f t="shared" si="114"/>
        <v>230</v>
      </c>
      <c r="AH51" s="96">
        <f t="shared" si="115"/>
        <v>180</v>
      </c>
      <c r="AI51" s="96">
        <f t="shared" si="116"/>
        <v>130</v>
      </c>
      <c r="AJ51" s="100">
        <f>'ĐẤT PNN'!I51-'ĐẤT NN'!P51</f>
        <v>270</v>
      </c>
    </row>
    <row r="52" spans="1:36" s="34" customFormat="1" ht="94.5" customHeight="1" x14ac:dyDescent="0.25">
      <c r="A52" s="86">
        <f>'ĐẤT PNN'!A52</f>
        <v>47</v>
      </c>
      <c r="B52" s="86" t="str">
        <f>'ĐẤT PNN'!B52</f>
        <v>VT2*0,8</v>
      </c>
      <c r="C52" s="112" t="str">
        <f t="shared" si="101"/>
        <v>CM34NT2</v>
      </c>
      <c r="D52" s="86" t="s">
        <v>102</v>
      </c>
      <c r="E52" s="86" t="s">
        <v>61</v>
      </c>
      <c r="F52" s="86" t="s">
        <v>114</v>
      </c>
      <c r="G52" s="86" t="s">
        <v>113</v>
      </c>
      <c r="H52" s="105" t="str">
        <f t="shared" si="85"/>
        <v>Xã Xuân QuếCác đường nhóm IIVị trí 1150</v>
      </c>
      <c r="I52" s="86"/>
      <c r="J52" s="86"/>
      <c r="K52" s="147" t="str">
        <f>'ĐẤT PNN'!D52</f>
        <v>Các tuyến đường giao thông không đấu nối trực tiếp và thông ra Đường ấp 4 đi ấp 6 đoạn từ Đường Lộ 25 - Sông Nhạn đến Đường tỉnh 773 có hiện trạng là đường nhựa, bê tông xi măng:
- Có bề rộng ≥5m, cách đường phố ≤600m.
- Có bề rộng từ ≥3m đến &lt;5m, cách đường phố ≤400m.</v>
      </c>
      <c r="L52" s="147"/>
      <c r="M52" s="147"/>
      <c r="N52" s="93">
        <f t="shared" si="102"/>
        <v>140</v>
      </c>
      <c r="O52" s="93">
        <f t="shared" si="103"/>
        <v>90</v>
      </c>
      <c r="P52" s="93">
        <v>350</v>
      </c>
      <c r="Q52" s="93">
        <v>230</v>
      </c>
      <c r="R52" s="120">
        <v>1.1299999999999999</v>
      </c>
      <c r="S52" s="92">
        <f t="shared" si="104"/>
        <v>150</v>
      </c>
      <c r="T52" s="92">
        <f t="shared" si="105"/>
        <v>140</v>
      </c>
      <c r="U52" s="92">
        <f t="shared" si="106"/>
        <v>130</v>
      </c>
      <c r="V52" s="92">
        <f t="shared" si="107"/>
        <v>110</v>
      </c>
      <c r="W52" s="89">
        <f t="shared" si="108"/>
        <v>500</v>
      </c>
      <c r="X52" s="89">
        <f t="shared" si="108"/>
        <v>350</v>
      </c>
      <c r="Y52" s="89">
        <f t="shared" si="108"/>
        <v>290</v>
      </c>
      <c r="Z52" s="89">
        <f t="shared" si="108"/>
        <v>200</v>
      </c>
      <c r="AA52" s="90">
        <f>'ĐẤT PNN'!U52</f>
        <v>2</v>
      </c>
      <c r="AB52" s="92">
        <f t="shared" si="109"/>
        <v>110</v>
      </c>
      <c r="AC52" s="92">
        <f t="shared" si="110"/>
        <v>90</v>
      </c>
      <c r="AD52" s="92">
        <f t="shared" si="111"/>
        <v>80</v>
      </c>
      <c r="AE52" s="92">
        <f t="shared" si="112"/>
        <v>70</v>
      </c>
      <c r="AF52" s="96">
        <f t="shared" si="113"/>
        <v>370</v>
      </c>
      <c r="AG52" s="96">
        <f t="shared" si="114"/>
        <v>230</v>
      </c>
      <c r="AH52" s="96">
        <f t="shared" si="115"/>
        <v>180</v>
      </c>
      <c r="AI52" s="96">
        <f t="shared" si="116"/>
        <v>130</v>
      </c>
      <c r="AJ52" s="100">
        <f>'ĐẤT PNN'!I52-'ĐẤT NN'!P52</f>
        <v>250</v>
      </c>
    </row>
    <row r="53" spans="1:36" s="34" customFormat="1" ht="94.5" customHeight="1" x14ac:dyDescent="0.25">
      <c r="A53" s="86">
        <f>'ĐẤT PNN'!A53</f>
        <v>48</v>
      </c>
      <c r="B53" s="86" t="str">
        <f>'ĐẤT PNN'!B53</f>
        <v>VT3*0,8</v>
      </c>
      <c r="C53" s="112" t="str">
        <f t="shared" si="101"/>
        <v>CM34NT2</v>
      </c>
      <c r="D53" s="86" t="s">
        <v>104</v>
      </c>
      <c r="E53" s="86" t="s">
        <v>61</v>
      </c>
      <c r="F53" s="86" t="s">
        <v>115</v>
      </c>
      <c r="G53" s="86" t="s">
        <v>113</v>
      </c>
      <c r="H53" s="105" t="str">
        <f t="shared" si="85"/>
        <v>Xã Xuân QuếCác đường nhóm IIVị trí 1150</v>
      </c>
      <c r="I53" s="86"/>
      <c r="J53" s="86"/>
      <c r="K53" s="147" t="str">
        <f>'ĐẤT PNN'!D53</f>
        <v>Các tuyến đường giao thông không đấu nối trực tiếp và thông ra Đường ấp 4 đi ấp 6 đoạn từ Đường Lộ 25 - Sông Nhạn đến Đường tỉnh 773 có hiện trạng là đường nhựa, bê tông xi măng:
- Có bề rộng ≥5m, cách đường phố ≤600m.
- Có bề rộng từ ≥3m đến &lt;5m, cách đường phố ≤400m.
- Có bề rộng &lt;3m, cách đường phố ≤200m.</v>
      </c>
      <c r="L53" s="147"/>
      <c r="M53" s="147"/>
      <c r="N53" s="93">
        <f t="shared" si="102"/>
        <v>130</v>
      </c>
      <c r="O53" s="93">
        <f t="shared" si="103"/>
        <v>80</v>
      </c>
      <c r="P53" s="93">
        <v>290</v>
      </c>
      <c r="Q53" s="93">
        <v>180</v>
      </c>
      <c r="R53" s="120">
        <v>1.1299999999999999</v>
      </c>
      <c r="S53" s="92">
        <f t="shared" si="104"/>
        <v>150</v>
      </c>
      <c r="T53" s="92">
        <f t="shared" si="105"/>
        <v>140</v>
      </c>
      <c r="U53" s="92">
        <f t="shared" si="106"/>
        <v>130</v>
      </c>
      <c r="V53" s="92">
        <f t="shared" si="107"/>
        <v>110</v>
      </c>
      <c r="W53" s="89">
        <f t="shared" si="108"/>
        <v>500</v>
      </c>
      <c r="X53" s="89">
        <f t="shared" si="108"/>
        <v>350</v>
      </c>
      <c r="Y53" s="89">
        <f t="shared" si="108"/>
        <v>290</v>
      </c>
      <c r="Z53" s="89">
        <f t="shared" si="108"/>
        <v>200</v>
      </c>
      <c r="AA53" s="90">
        <f>'ĐẤT PNN'!U53</f>
        <v>2</v>
      </c>
      <c r="AB53" s="92">
        <f t="shared" si="109"/>
        <v>110</v>
      </c>
      <c r="AC53" s="92">
        <f t="shared" si="110"/>
        <v>90</v>
      </c>
      <c r="AD53" s="92">
        <f t="shared" si="111"/>
        <v>80</v>
      </c>
      <c r="AE53" s="92">
        <f t="shared" si="112"/>
        <v>70</v>
      </c>
      <c r="AF53" s="96">
        <f t="shared" si="113"/>
        <v>370</v>
      </c>
      <c r="AG53" s="96">
        <f t="shared" si="114"/>
        <v>230</v>
      </c>
      <c r="AH53" s="96">
        <f t="shared" si="115"/>
        <v>180</v>
      </c>
      <c r="AI53" s="96">
        <f t="shared" si="116"/>
        <v>130</v>
      </c>
      <c r="AJ53" s="100">
        <f>'ĐẤT PNN'!I53-'ĐẤT NN'!P53</f>
        <v>240</v>
      </c>
    </row>
    <row r="54" spans="1:36" s="34" customFormat="1" ht="63" customHeight="1" x14ac:dyDescent="0.25">
      <c r="A54" s="86">
        <f>'ĐẤT PNN'!A54</f>
        <v>49</v>
      </c>
      <c r="B54" s="86" t="str">
        <f>'ĐẤT PNN'!B54</f>
        <v>VT4*0,8</v>
      </c>
      <c r="C54" s="112" t="str">
        <f t="shared" si="101"/>
        <v>CM34NT2</v>
      </c>
      <c r="D54" s="86" t="s">
        <v>106</v>
      </c>
      <c r="E54" s="86" t="s">
        <v>61</v>
      </c>
      <c r="F54" s="86" t="s">
        <v>116</v>
      </c>
      <c r="G54" s="86" t="s">
        <v>113</v>
      </c>
      <c r="H54" s="105" t="str">
        <f t="shared" si="85"/>
        <v>Xã Xuân QuếCác đường nhóm IIVị trí 1150</v>
      </c>
      <c r="I54" s="86"/>
      <c r="J54" s="86"/>
      <c r="K54" s="147" t="str">
        <f>'ĐẤT PNN'!D54</f>
        <v>Các tuyến đường giao thông không đấu nối trực tiếp và thông ra Đường ấp 4 đi ấp 6 đoạn từ Đường Lộ 25 - Sông Nhạn đến Đường tỉnh 773 có hiện trạng là đường nhựa, bê tông xi măng:
- Có bề rộng từ ≥3m đến &lt;5m, cách đường phố &gt; 600m.
- Có bề rộng &lt;3m, cách đường phố &gt; 200m.</v>
      </c>
      <c r="L54" s="147"/>
      <c r="M54" s="147"/>
      <c r="N54" s="93">
        <f t="shared" si="102"/>
        <v>110</v>
      </c>
      <c r="O54" s="93">
        <f t="shared" si="103"/>
        <v>70</v>
      </c>
      <c r="P54" s="93">
        <v>200</v>
      </c>
      <c r="Q54" s="93">
        <v>130</v>
      </c>
      <c r="R54" s="120">
        <v>1.1299999999999999</v>
      </c>
      <c r="S54" s="92">
        <f t="shared" si="104"/>
        <v>150</v>
      </c>
      <c r="T54" s="92">
        <f t="shared" si="105"/>
        <v>140</v>
      </c>
      <c r="U54" s="92">
        <f t="shared" si="106"/>
        <v>130</v>
      </c>
      <c r="V54" s="92">
        <f t="shared" si="107"/>
        <v>110</v>
      </c>
      <c r="W54" s="89">
        <f t="shared" si="108"/>
        <v>500</v>
      </c>
      <c r="X54" s="89">
        <f t="shared" si="108"/>
        <v>350</v>
      </c>
      <c r="Y54" s="89">
        <f t="shared" si="108"/>
        <v>290</v>
      </c>
      <c r="Z54" s="89">
        <f t="shared" si="108"/>
        <v>200</v>
      </c>
      <c r="AA54" s="90">
        <f>'ĐẤT PNN'!U54</f>
        <v>2</v>
      </c>
      <c r="AB54" s="92">
        <f t="shared" si="109"/>
        <v>110</v>
      </c>
      <c r="AC54" s="92">
        <f t="shared" si="110"/>
        <v>90</v>
      </c>
      <c r="AD54" s="92">
        <f t="shared" si="111"/>
        <v>80</v>
      </c>
      <c r="AE54" s="92">
        <f t="shared" si="112"/>
        <v>70</v>
      </c>
      <c r="AF54" s="96">
        <f t="shared" si="113"/>
        <v>370</v>
      </c>
      <c r="AG54" s="96">
        <f t="shared" si="114"/>
        <v>230</v>
      </c>
      <c r="AH54" s="96">
        <f t="shared" si="115"/>
        <v>180</v>
      </c>
      <c r="AI54" s="96">
        <f t="shared" si="116"/>
        <v>130</v>
      </c>
      <c r="AJ54" s="100">
        <f>'ĐẤT PNN'!I54-'ĐẤT NN'!P54</f>
        <v>220</v>
      </c>
    </row>
    <row r="55" spans="1:36" s="34" customFormat="1" ht="63" x14ac:dyDescent="0.25">
      <c r="A55" s="86">
        <f>'ĐẤT PNN'!A55</f>
        <v>50</v>
      </c>
      <c r="B55" s="86" t="str">
        <f>'ĐẤT PNN'!B55</f>
        <v>CM35NT2</v>
      </c>
      <c r="C55" s="112" t="str">
        <f>$B$55</f>
        <v>CM35NT2</v>
      </c>
      <c r="D55" s="86" t="s">
        <v>99</v>
      </c>
      <c r="E55" s="86" t="s">
        <v>61</v>
      </c>
      <c r="F55" s="86" t="s">
        <v>112</v>
      </c>
      <c r="G55" s="86" t="s">
        <v>113</v>
      </c>
      <c r="H55" s="105" t="str">
        <f t="shared" si="85"/>
        <v>Xã Xuân QuếCác đường nhóm IIVị trí 1150</v>
      </c>
      <c r="I55" s="119" t="s">
        <v>92</v>
      </c>
      <c r="J55" s="119" t="s">
        <v>93</v>
      </c>
      <c r="K55" s="87" t="str">
        <f>'ĐẤT PNN'!D55</f>
        <v>Đường Suối Đục - Cầu Mên</v>
      </c>
      <c r="L55" s="87" t="str">
        <f>'ĐẤT PNN'!E55</f>
        <v>Đường tỉnh 773</v>
      </c>
      <c r="M55" s="87" t="str">
        <f>'ĐẤT PNN'!F55</f>
        <v>Xã Bình An</v>
      </c>
      <c r="N55" s="93">
        <f>S55</f>
        <v>150</v>
      </c>
      <c r="O55" s="93">
        <f>AB55</f>
        <v>110</v>
      </c>
      <c r="P55" s="93">
        <v>500</v>
      </c>
      <c r="Q55" s="93">
        <v>370</v>
      </c>
      <c r="R55" s="120">
        <v>1.1000000000000001</v>
      </c>
      <c r="S55" s="88">
        <v>150</v>
      </c>
      <c r="T55" s="88">
        <v>140</v>
      </c>
      <c r="U55" s="88">
        <v>130</v>
      </c>
      <c r="V55" s="88">
        <v>110</v>
      </c>
      <c r="W55" s="97">
        <f>ROUND(S55*10/3,-1)</f>
        <v>500</v>
      </c>
      <c r="X55" s="97">
        <f>ROUND(T55*2.5,-1)</f>
        <v>350</v>
      </c>
      <c r="Y55" s="97">
        <f>ROUND(U55*2.2,-1)</f>
        <v>290</v>
      </c>
      <c r="Z55" s="97">
        <f>ROUND(V55*1.8,-1)</f>
        <v>200</v>
      </c>
      <c r="AA55" s="90">
        <v>2</v>
      </c>
      <c r="AB55" s="91">
        <v>110</v>
      </c>
      <c r="AC55" s="91">
        <v>90</v>
      </c>
      <c r="AD55" s="91">
        <v>80</v>
      </c>
      <c r="AE55" s="91">
        <v>70</v>
      </c>
      <c r="AF55" s="97">
        <f>ROUND(AB55*10/3,-1)</f>
        <v>370</v>
      </c>
      <c r="AG55" s="97">
        <f>ROUND(AC55*2.5,-1)</f>
        <v>230</v>
      </c>
      <c r="AH55" s="97">
        <f>ROUND(AD55*2.2,-1)</f>
        <v>180</v>
      </c>
      <c r="AI55" s="97">
        <f>ROUND(AE55*1.8,-1)</f>
        <v>130</v>
      </c>
      <c r="AJ55" s="100">
        <f>'ĐẤT PNN'!I55-'ĐẤT NN'!P55</f>
        <v>900</v>
      </c>
    </row>
    <row r="56" spans="1:36" s="34" customFormat="1" ht="94.5" customHeight="1" x14ac:dyDescent="0.25">
      <c r="A56" s="86">
        <f>'ĐẤT PNN'!A56</f>
        <v>51</v>
      </c>
      <c r="B56" s="86" t="str">
        <f>'ĐẤT PNN'!B56</f>
        <v>VT2</v>
      </c>
      <c r="C56" s="112" t="str">
        <f t="shared" ref="C56:C61" si="117">$B$55</f>
        <v>CM35NT2</v>
      </c>
      <c r="D56" s="86" t="s">
        <v>102</v>
      </c>
      <c r="E56" s="86" t="s">
        <v>61</v>
      </c>
      <c r="F56" s="86" t="s">
        <v>114</v>
      </c>
      <c r="G56" s="86" t="s">
        <v>113</v>
      </c>
      <c r="H56" s="105" t="str">
        <f t="shared" si="85"/>
        <v>Xã Xuân QuếCác đường nhóm IIVị trí 1150</v>
      </c>
      <c r="I56" s="86"/>
      <c r="J56" s="86"/>
      <c r="K56" s="147" t="str">
        <f>'ĐẤT PNN'!D56</f>
        <v>Các tuyến đường giao thông đấu nối trực tiếp ra Đường Suối Đục - Cầu Mên đoạn từ Đường tỉnh 773 đến Xã Bình An có hiện trạng là đường nhựa, bê tông xi măng:
- Có bề rộng ≥5m, cách đường phố ≤600m.
- Có bề rộng từ ≥3m đến &lt;5m, cách đường phố ≤400m.</v>
      </c>
      <c r="L56" s="147"/>
      <c r="M56" s="147"/>
      <c r="N56" s="93">
        <f t="shared" ref="N56:N61" si="118">IF(B56="VT2",T56,IF(B56="VT3",U56,IF(B56="VT2*0,8",T56,IF(B56="VT3*0,8",U56,V56))))</f>
        <v>140</v>
      </c>
      <c r="O56" s="93">
        <f t="shared" ref="O56:O61" si="119">IF(B56="VT2",AC56,IF(B56="VT3",AD56,IF(B56="VT2*0,8",AC56,IF(B56="VT3*0,8",AD56,AE56))))</f>
        <v>90</v>
      </c>
      <c r="P56" s="93">
        <v>350</v>
      </c>
      <c r="Q56" s="93">
        <v>230</v>
      </c>
      <c r="R56" s="120">
        <v>1.1000000000000001</v>
      </c>
      <c r="S56" s="92">
        <f t="shared" ref="S56:S61" si="120">S55</f>
        <v>150</v>
      </c>
      <c r="T56" s="92">
        <f t="shared" ref="T56:T61" si="121">T55</f>
        <v>140</v>
      </c>
      <c r="U56" s="92">
        <f t="shared" ref="U56:U61" si="122">U55</f>
        <v>130</v>
      </c>
      <c r="V56" s="92">
        <f t="shared" ref="V56:V61" si="123">V55</f>
        <v>110</v>
      </c>
      <c r="W56" s="89">
        <f t="shared" ref="W56:Z61" si="124">W55</f>
        <v>500</v>
      </c>
      <c r="X56" s="89">
        <f t="shared" si="124"/>
        <v>350</v>
      </c>
      <c r="Y56" s="89">
        <f t="shared" si="124"/>
        <v>290</v>
      </c>
      <c r="Z56" s="89">
        <f t="shared" si="124"/>
        <v>200</v>
      </c>
      <c r="AA56" s="90">
        <f>'ĐẤT PNN'!U56</f>
        <v>3</v>
      </c>
      <c r="AB56" s="92">
        <f t="shared" ref="AB56:AB61" si="125">AB55</f>
        <v>110</v>
      </c>
      <c r="AC56" s="92">
        <f t="shared" ref="AC56:AC61" si="126">AC55</f>
        <v>90</v>
      </c>
      <c r="AD56" s="92">
        <f t="shared" ref="AD56:AD61" si="127">AD55</f>
        <v>80</v>
      </c>
      <c r="AE56" s="92">
        <f t="shared" ref="AE56:AE61" si="128">AE55</f>
        <v>70</v>
      </c>
      <c r="AF56" s="96">
        <f t="shared" ref="AF56:AF61" si="129">AF55</f>
        <v>370</v>
      </c>
      <c r="AG56" s="96">
        <f t="shared" ref="AG56:AG61" si="130">AG55</f>
        <v>230</v>
      </c>
      <c r="AH56" s="96">
        <f t="shared" ref="AH56:AH61" si="131">AH55</f>
        <v>180</v>
      </c>
      <c r="AI56" s="96">
        <f t="shared" ref="AI56:AI61" si="132">AI55</f>
        <v>130</v>
      </c>
      <c r="AJ56" s="100">
        <f>'ĐẤT PNN'!I56-'ĐẤT NN'!P56</f>
        <v>370</v>
      </c>
    </row>
    <row r="57" spans="1:36" s="34" customFormat="1" ht="110.25" customHeight="1" x14ac:dyDescent="0.25">
      <c r="A57" s="86">
        <f>'ĐẤT PNN'!A57</f>
        <v>52</v>
      </c>
      <c r="B57" s="86" t="str">
        <f>'ĐẤT PNN'!B57</f>
        <v>VT3</v>
      </c>
      <c r="C57" s="112" t="str">
        <f t="shared" si="117"/>
        <v>CM35NT2</v>
      </c>
      <c r="D57" s="86" t="s">
        <v>104</v>
      </c>
      <c r="E57" s="86" t="s">
        <v>61</v>
      </c>
      <c r="F57" s="86" t="s">
        <v>115</v>
      </c>
      <c r="G57" s="86" t="s">
        <v>113</v>
      </c>
      <c r="H57" s="105" t="str">
        <f t="shared" si="85"/>
        <v>Xã Xuân QuếCác đường nhóm IIVị trí 1150</v>
      </c>
      <c r="I57" s="86"/>
      <c r="J57" s="86"/>
      <c r="K57" s="147" t="str">
        <f>'ĐẤT PNN'!D57</f>
        <v>Các tuyến đường giao thông đấu nối trực tiếp ra Đường Suối Đục - Cầu Mên đoạn từ Đường tỉnh 773 đến Xã Bình An có hiện trạng là đường nhựa, bê tông xi măng:
- Có bề rộng ≥5m, cách đường phố &gt;600m.
- Có bề rộng từ ≥3m đến &lt;5m, cách đường phố từ &gt;400m đến ≤600m.
- Có bề rộng &lt;3m, cách đường phố ≤200m.</v>
      </c>
      <c r="L57" s="147"/>
      <c r="M57" s="147"/>
      <c r="N57" s="93">
        <f t="shared" si="118"/>
        <v>130</v>
      </c>
      <c r="O57" s="93">
        <f t="shared" si="119"/>
        <v>80</v>
      </c>
      <c r="P57" s="93">
        <v>290</v>
      </c>
      <c r="Q57" s="93">
        <v>180</v>
      </c>
      <c r="R57" s="120">
        <v>1.1000000000000001</v>
      </c>
      <c r="S57" s="92">
        <f t="shared" si="120"/>
        <v>150</v>
      </c>
      <c r="T57" s="92">
        <f t="shared" si="121"/>
        <v>140</v>
      </c>
      <c r="U57" s="92">
        <f t="shared" si="122"/>
        <v>130</v>
      </c>
      <c r="V57" s="92">
        <f t="shared" si="123"/>
        <v>110</v>
      </c>
      <c r="W57" s="89">
        <f t="shared" si="124"/>
        <v>500</v>
      </c>
      <c r="X57" s="89">
        <f t="shared" si="124"/>
        <v>350</v>
      </c>
      <c r="Y57" s="89">
        <f t="shared" si="124"/>
        <v>290</v>
      </c>
      <c r="Z57" s="89">
        <f t="shared" si="124"/>
        <v>200</v>
      </c>
      <c r="AA57" s="90">
        <f>'ĐẤT PNN'!U57</f>
        <v>3</v>
      </c>
      <c r="AB57" s="92">
        <f t="shared" si="125"/>
        <v>110</v>
      </c>
      <c r="AC57" s="92">
        <f t="shared" si="126"/>
        <v>90</v>
      </c>
      <c r="AD57" s="92">
        <f t="shared" si="127"/>
        <v>80</v>
      </c>
      <c r="AE57" s="92">
        <f t="shared" si="128"/>
        <v>70</v>
      </c>
      <c r="AF57" s="96">
        <f t="shared" si="129"/>
        <v>370</v>
      </c>
      <c r="AG57" s="96">
        <f t="shared" si="130"/>
        <v>230</v>
      </c>
      <c r="AH57" s="96">
        <f t="shared" si="131"/>
        <v>180</v>
      </c>
      <c r="AI57" s="96">
        <f t="shared" si="132"/>
        <v>130</v>
      </c>
      <c r="AJ57" s="100">
        <f>'ĐẤT PNN'!I57-'ĐẤT NN'!P57</f>
        <v>310</v>
      </c>
    </row>
    <row r="58" spans="1:36" s="34" customFormat="1" ht="63" customHeight="1" x14ac:dyDescent="0.25">
      <c r="A58" s="86">
        <f>'ĐẤT PNN'!A58</f>
        <v>53</v>
      </c>
      <c r="B58" s="86" t="str">
        <f>'ĐẤT PNN'!B58</f>
        <v>VT4</v>
      </c>
      <c r="C58" s="112" t="str">
        <f t="shared" si="117"/>
        <v>CM35NT2</v>
      </c>
      <c r="D58" s="86" t="s">
        <v>106</v>
      </c>
      <c r="E58" s="86" t="s">
        <v>61</v>
      </c>
      <c r="F58" s="86" t="s">
        <v>116</v>
      </c>
      <c r="G58" s="86" t="s">
        <v>113</v>
      </c>
      <c r="H58" s="105" t="str">
        <f t="shared" si="85"/>
        <v>Xã Xuân QuếCác đường nhóm IIVị trí 1150</v>
      </c>
      <c r="I58" s="86"/>
      <c r="J58" s="86"/>
      <c r="K58" s="147" t="str">
        <f>'ĐẤT PNN'!D58</f>
        <v>Các tuyến đường giao thông đấu nối trực tiếp ra Đường Suối Đục - Cầu Mên đoạn từ Đường tỉnh 773 đến Xã Bình An có hiện trạng là đường nhựa, bê tông xi măng:
- Có bề rộng từ ≥3m đến &lt;5m, cách đường phố &gt; 600m.
- Có bề rộng &lt;3m, cách đường phố &gt; 200m.</v>
      </c>
      <c r="L58" s="147"/>
      <c r="M58" s="147"/>
      <c r="N58" s="93">
        <f t="shared" si="118"/>
        <v>110</v>
      </c>
      <c r="O58" s="93">
        <f t="shared" si="119"/>
        <v>70</v>
      </c>
      <c r="P58" s="93">
        <v>200</v>
      </c>
      <c r="Q58" s="93">
        <v>130</v>
      </c>
      <c r="R58" s="120">
        <v>1.1000000000000001</v>
      </c>
      <c r="S58" s="92">
        <f t="shared" si="120"/>
        <v>150</v>
      </c>
      <c r="T58" s="92">
        <f t="shared" si="121"/>
        <v>140</v>
      </c>
      <c r="U58" s="92">
        <f t="shared" si="122"/>
        <v>130</v>
      </c>
      <c r="V58" s="92">
        <f t="shared" si="123"/>
        <v>110</v>
      </c>
      <c r="W58" s="89">
        <f t="shared" si="124"/>
        <v>500</v>
      </c>
      <c r="X58" s="89">
        <f t="shared" si="124"/>
        <v>350</v>
      </c>
      <c r="Y58" s="89">
        <f t="shared" si="124"/>
        <v>290</v>
      </c>
      <c r="Z58" s="89">
        <f t="shared" si="124"/>
        <v>200</v>
      </c>
      <c r="AA58" s="90">
        <f>'ĐẤT PNN'!U58</f>
        <v>3</v>
      </c>
      <c r="AB58" s="92">
        <f t="shared" si="125"/>
        <v>110</v>
      </c>
      <c r="AC58" s="92">
        <f t="shared" si="126"/>
        <v>90</v>
      </c>
      <c r="AD58" s="92">
        <f t="shared" si="127"/>
        <v>80</v>
      </c>
      <c r="AE58" s="92">
        <f t="shared" si="128"/>
        <v>70</v>
      </c>
      <c r="AF58" s="96">
        <f t="shared" si="129"/>
        <v>370</v>
      </c>
      <c r="AG58" s="96">
        <f t="shared" si="130"/>
        <v>230</v>
      </c>
      <c r="AH58" s="96">
        <f t="shared" si="131"/>
        <v>180</v>
      </c>
      <c r="AI58" s="96">
        <f t="shared" si="132"/>
        <v>130</v>
      </c>
      <c r="AJ58" s="100">
        <f>'ĐẤT PNN'!I58-'ĐẤT NN'!P58</f>
        <v>290</v>
      </c>
    </row>
    <row r="59" spans="1:36" s="34" customFormat="1" ht="94.5" customHeight="1" x14ac:dyDescent="0.25">
      <c r="A59" s="86">
        <f>'ĐẤT PNN'!A59</f>
        <v>54</v>
      </c>
      <c r="B59" s="86" t="str">
        <f>'ĐẤT PNN'!B59</f>
        <v>VT2*0,8</v>
      </c>
      <c r="C59" s="112" t="str">
        <f t="shared" si="117"/>
        <v>CM35NT2</v>
      </c>
      <c r="D59" s="86" t="s">
        <v>102</v>
      </c>
      <c r="E59" s="86" t="s">
        <v>61</v>
      </c>
      <c r="F59" s="86" t="s">
        <v>114</v>
      </c>
      <c r="G59" s="86" t="s">
        <v>113</v>
      </c>
      <c r="H59" s="105" t="str">
        <f t="shared" si="85"/>
        <v>Xã Xuân QuếCác đường nhóm IIVị trí 1150</v>
      </c>
      <c r="I59" s="86"/>
      <c r="J59" s="86"/>
      <c r="K59" s="147" t="str">
        <f>'ĐẤT PNN'!D59</f>
        <v>Các tuyến đường giao thông không đấu nối trực tiếp và thông ra Đường Suối Đục - Cầu Mên đoạn từ Đường tỉnh 773 đến Xã Bình An có hiện trạng là đường nhựa, bê tông xi măng:
- Có bề rộng ≥5m, cách đường phố ≤600m.
- Có bề rộng từ ≥3m đến &lt;5m, cách đường phố ≤400m.</v>
      </c>
      <c r="L59" s="147"/>
      <c r="M59" s="147"/>
      <c r="N59" s="93">
        <f t="shared" si="118"/>
        <v>140</v>
      </c>
      <c r="O59" s="93">
        <f t="shared" si="119"/>
        <v>90</v>
      </c>
      <c r="P59" s="93">
        <v>350</v>
      </c>
      <c r="Q59" s="93">
        <v>230</v>
      </c>
      <c r="R59" s="120">
        <v>1.1000000000000001</v>
      </c>
      <c r="S59" s="92">
        <f t="shared" si="120"/>
        <v>150</v>
      </c>
      <c r="T59" s="92">
        <f t="shared" si="121"/>
        <v>140</v>
      </c>
      <c r="U59" s="92">
        <f t="shared" si="122"/>
        <v>130</v>
      </c>
      <c r="V59" s="92">
        <f t="shared" si="123"/>
        <v>110</v>
      </c>
      <c r="W59" s="89">
        <f t="shared" si="124"/>
        <v>500</v>
      </c>
      <c r="X59" s="89">
        <f t="shared" si="124"/>
        <v>350</v>
      </c>
      <c r="Y59" s="89">
        <f t="shared" si="124"/>
        <v>290</v>
      </c>
      <c r="Z59" s="89">
        <f t="shared" si="124"/>
        <v>200</v>
      </c>
      <c r="AA59" s="90">
        <f>'ĐẤT PNN'!U59</f>
        <v>3</v>
      </c>
      <c r="AB59" s="92">
        <f t="shared" si="125"/>
        <v>110</v>
      </c>
      <c r="AC59" s="92">
        <f t="shared" si="126"/>
        <v>90</v>
      </c>
      <c r="AD59" s="92">
        <f t="shared" si="127"/>
        <v>80</v>
      </c>
      <c r="AE59" s="92">
        <f t="shared" si="128"/>
        <v>70</v>
      </c>
      <c r="AF59" s="96">
        <f t="shared" si="129"/>
        <v>370</v>
      </c>
      <c r="AG59" s="96">
        <f t="shared" si="130"/>
        <v>230</v>
      </c>
      <c r="AH59" s="96">
        <f t="shared" si="131"/>
        <v>180</v>
      </c>
      <c r="AI59" s="96">
        <f t="shared" si="132"/>
        <v>130</v>
      </c>
      <c r="AJ59" s="100">
        <f>'ĐẤT PNN'!I59-'ĐẤT NN'!P59</f>
        <v>310</v>
      </c>
    </row>
    <row r="60" spans="1:36" s="34" customFormat="1" ht="94.5" customHeight="1" x14ac:dyDescent="0.25">
      <c r="A60" s="86">
        <f>'ĐẤT PNN'!A60</f>
        <v>55</v>
      </c>
      <c r="B60" s="86" t="str">
        <f>'ĐẤT PNN'!B60</f>
        <v>VT3*0,8</v>
      </c>
      <c r="C60" s="112" t="str">
        <f t="shared" si="117"/>
        <v>CM35NT2</v>
      </c>
      <c r="D60" s="86" t="s">
        <v>104</v>
      </c>
      <c r="E60" s="86" t="s">
        <v>61</v>
      </c>
      <c r="F60" s="86" t="s">
        <v>115</v>
      </c>
      <c r="G60" s="86" t="s">
        <v>113</v>
      </c>
      <c r="H60" s="105" t="str">
        <f t="shared" si="85"/>
        <v>Xã Xuân QuếCác đường nhóm IIVị trí 1150</v>
      </c>
      <c r="I60" s="86"/>
      <c r="J60" s="86"/>
      <c r="K60" s="147" t="str">
        <f>'ĐẤT PNN'!D60</f>
        <v>Các tuyến đường giao thông không đấu nối trực tiếp và thông ra Đường Suối Đục - Cầu Mên đoạn từ Đường tỉnh 773 đến Xã Bình An có hiện trạng là đường nhựa, bê tông xi măng:
- Có bề rộng ≥5m, cách đường phố ≤600m.
- Có bề rộng từ ≥3m đến &lt;5m, cách đường phố ≤400m.
- Có bề rộng &lt;3m, cách đường phố ≤200m.</v>
      </c>
      <c r="L60" s="147"/>
      <c r="M60" s="147"/>
      <c r="N60" s="93">
        <f t="shared" si="118"/>
        <v>130</v>
      </c>
      <c r="O60" s="93">
        <f t="shared" si="119"/>
        <v>80</v>
      </c>
      <c r="P60" s="93">
        <v>290</v>
      </c>
      <c r="Q60" s="93">
        <v>180</v>
      </c>
      <c r="R60" s="120">
        <v>1.1000000000000001</v>
      </c>
      <c r="S60" s="92">
        <f t="shared" si="120"/>
        <v>150</v>
      </c>
      <c r="T60" s="92">
        <f t="shared" si="121"/>
        <v>140</v>
      </c>
      <c r="U60" s="92">
        <f t="shared" si="122"/>
        <v>130</v>
      </c>
      <c r="V60" s="92">
        <f t="shared" si="123"/>
        <v>110</v>
      </c>
      <c r="W60" s="89">
        <f t="shared" si="124"/>
        <v>500</v>
      </c>
      <c r="X60" s="89">
        <f t="shared" si="124"/>
        <v>350</v>
      </c>
      <c r="Y60" s="89">
        <f t="shared" si="124"/>
        <v>290</v>
      </c>
      <c r="Z60" s="89">
        <f t="shared" si="124"/>
        <v>200</v>
      </c>
      <c r="AA60" s="90">
        <f>'ĐẤT PNN'!U60</f>
        <v>3</v>
      </c>
      <c r="AB60" s="92">
        <f t="shared" si="125"/>
        <v>110</v>
      </c>
      <c r="AC60" s="92">
        <f t="shared" si="126"/>
        <v>90</v>
      </c>
      <c r="AD60" s="92">
        <f t="shared" si="127"/>
        <v>80</v>
      </c>
      <c r="AE60" s="92">
        <f t="shared" si="128"/>
        <v>70</v>
      </c>
      <c r="AF60" s="96">
        <f t="shared" si="129"/>
        <v>370</v>
      </c>
      <c r="AG60" s="96">
        <f t="shared" si="130"/>
        <v>230</v>
      </c>
      <c r="AH60" s="96">
        <f t="shared" si="131"/>
        <v>180</v>
      </c>
      <c r="AI60" s="96">
        <f t="shared" si="132"/>
        <v>130</v>
      </c>
      <c r="AJ60" s="100">
        <f>'ĐẤT PNN'!I60-'ĐẤT NN'!P60</f>
        <v>250</v>
      </c>
    </row>
    <row r="61" spans="1:36" s="34" customFormat="1" ht="63" customHeight="1" x14ac:dyDescent="0.25">
      <c r="A61" s="86">
        <f>'ĐẤT PNN'!A61</f>
        <v>56</v>
      </c>
      <c r="B61" s="86" t="str">
        <f>'ĐẤT PNN'!B61</f>
        <v>VT4*0,8</v>
      </c>
      <c r="C61" s="112" t="str">
        <f t="shared" si="117"/>
        <v>CM35NT2</v>
      </c>
      <c r="D61" s="86" t="s">
        <v>106</v>
      </c>
      <c r="E61" s="86" t="s">
        <v>61</v>
      </c>
      <c r="F61" s="86" t="s">
        <v>116</v>
      </c>
      <c r="G61" s="86" t="s">
        <v>113</v>
      </c>
      <c r="H61" s="105" t="str">
        <f t="shared" si="85"/>
        <v>Xã Xuân QuếCác đường nhóm IIVị trí 1150</v>
      </c>
      <c r="I61" s="86"/>
      <c r="J61" s="86"/>
      <c r="K61" s="147" t="str">
        <f>'ĐẤT PNN'!D61</f>
        <v>Các tuyến đường giao thông không đấu nối trực tiếp và thông ra Đường Suối Đục - Cầu Mên đoạn từ Đường tỉnh 773 đến Xã Bình An có hiện trạng là đường nhựa, bê tông xi măng:
- Có bề rộng từ ≥3m đến &lt;5m, cách đường phố &gt; 600m.
- Có bề rộng &lt;3m, cách đường phố &gt; 200m.</v>
      </c>
      <c r="L61" s="147"/>
      <c r="M61" s="147"/>
      <c r="N61" s="93">
        <f t="shared" si="118"/>
        <v>110</v>
      </c>
      <c r="O61" s="93">
        <f t="shared" si="119"/>
        <v>70</v>
      </c>
      <c r="P61" s="93">
        <v>200</v>
      </c>
      <c r="Q61" s="93">
        <v>130</v>
      </c>
      <c r="R61" s="120">
        <v>1.1000000000000001</v>
      </c>
      <c r="S61" s="92">
        <f t="shared" si="120"/>
        <v>150</v>
      </c>
      <c r="T61" s="92">
        <f t="shared" si="121"/>
        <v>140</v>
      </c>
      <c r="U61" s="92">
        <f t="shared" si="122"/>
        <v>130</v>
      </c>
      <c r="V61" s="92">
        <f t="shared" si="123"/>
        <v>110</v>
      </c>
      <c r="W61" s="89">
        <f t="shared" si="124"/>
        <v>500</v>
      </c>
      <c r="X61" s="89">
        <f t="shared" si="124"/>
        <v>350</v>
      </c>
      <c r="Y61" s="89">
        <f t="shared" si="124"/>
        <v>290</v>
      </c>
      <c r="Z61" s="89">
        <f t="shared" si="124"/>
        <v>200</v>
      </c>
      <c r="AA61" s="90">
        <f>'ĐẤT PNN'!U61</f>
        <v>3</v>
      </c>
      <c r="AB61" s="92">
        <f t="shared" si="125"/>
        <v>110</v>
      </c>
      <c r="AC61" s="92">
        <f t="shared" si="126"/>
        <v>90</v>
      </c>
      <c r="AD61" s="92">
        <f t="shared" si="127"/>
        <v>80</v>
      </c>
      <c r="AE61" s="92">
        <f t="shared" si="128"/>
        <v>70</v>
      </c>
      <c r="AF61" s="96">
        <f t="shared" si="129"/>
        <v>370</v>
      </c>
      <c r="AG61" s="96">
        <f t="shared" si="130"/>
        <v>230</v>
      </c>
      <c r="AH61" s="96">
        <f t="shared" si="131"/>
        <v>180</v>
      </c>
      <c r="AI61" s="96">
        <f t="shared" si="132"/>
        <v>130</v>
      </c>
      <c r="AJ61" s="100">
        <f>'ĐẤT PNN'!I61-'ĐẤT NN'!P61</f>
        <v>240</v>
      </c>
    </row>
    <row r="62" spans="1:36" s="34" customFormat="1" ht="63" x14ac:dyDescent="0.25">
      <c r="A62" s="86">
        <f>'ĐẤT PNN'!A62</f>
        <v>57</v>
      </c>
      <c r="B62" s="86" t="str">
        <f>'ĐẤT PNN'!B62</f>
        <v>CM19NT1</v>
      </c>
      <c r="C62" s="112" t="str">
        <f>$B$62</f>
        <v>CM19NT1</v>
      </c>
      <c r="D62" s="86" t="s">
        <v>99</v>
      </c>
      <c r="E62" s="86" t="s">
        <v>61</v>
      </c>
      <c r="F62" s="86" t="s">
        <v>100</v>
      </c>
      <c r="G62" s="86" t="s">
        <v>101</v>
      </c>
      <c r="H62" s="105" t="str">
        <f t="shared" ref="H62:H68" si="133">E62&amp;G62&amp;D$6&amp;$N$6</f>
        <v>Xã Xuân QuếCác đường nhóm IVị trí 1160</v>
      </c>
      <c r="I62" s="119" t="s">
        <v>91</v>
      </c>
      <c r="J62" s="119" t="s">
        <v>90</v>
      </c>
      <c r="K62" s="87" t="str">
        <f>'ĐẤT PNN'!D62</f>
        <v>Đường Hương lộ 10 xây dựng mới tránh sân bay Long Thành, đoạn thuộc xã Xuân Quế</v>
      </c>
      <c r="L62" s="87" t="str">
        <f>'ĐẤT PNN'!E62</f>
        <v>Đoạn từ giáp ranh xã Xuân Đường</v>
      </c>
      <c r="M62" s="87" t="str">
        <f>'ĐẤT PNN'!F62</f>
        <v>Giáp ranh xã Bình An</v>
      </c>
      <c r="N62" s="93">
        <f>S62</f>
        <v>160</v>
      </c>
      <c r="O62" s="93">
        <f>AB62</f>
        <v>120</v>
      </c>
      <c r="P62" s="93">
        <v>530</v>
      </c>
      <c r="Q62" s="93">
        <v>400</v>
      </c>
      <c r="R62" s="120">
        <v>1.1299999999999999</v>
      </c>
      <c r="S62" s="88">
        <v>160</v>
      </c>
      <c r="T62" s="88">
        <v>150</v>
      </c>
      <c r="U62" s="88">
        <v>140</v>
      </c>
      <c r="V62" s="88">
        <v>120</v>
      </c>
      <c r="W62" s="97">
        <f>ROUND(S62*10/3,-1)</f>
        <v>530</v>
      </c>
      <c r="X62" s="97">
        <f>ROUND(T62*2.5,-1)</f>
        <v>380</v>
      </c>
      <c r="Y62" s="97">
        <f>ROUND(U62*2.2,-1)</f>
        <v>310</v>
      </c>
      <c r="Z62" s="97">
        <f>ROUND(V62*1.8,-1)</f>
        <v>220</v>
      </c>
      <c r="AA62" s="90">
        <v>1</v>
      </c>
      <c r="AB62" s="91">
        <v>120</v>
      </c>
      <c r="AC62" s="91">
        <v>100</v>
      </c>
      <c r="AD62" s="91">
        <v>90</v>
      </c>
      <c r="AE62" s="91">
        <v>80</v>
      </c>
      <c r="AF62" s="97">
        <f>ROUND(AB62*10/3,-1)</f>
        <v>400</v>
      </c>
      <c r="AG62" s="97">
        <f>ROUND(AC62*2.5,-1)</f>
        <v>250</v>
      </c>
      <c r="AH62" s="97">
        <f>ROUND(AD62*2.2,-1)</f>
        <v>200</v>
      </c>
      <c r="AI62" s="97">
        <f>ROUND(AE62*1.8,-1)</f>
        <v>140</v>
      </c>
      <c r="AJ62" s="100">
        <f>'ĐẤT PNN'!I62-'ĐẤT NN'!P62</f>
        <v>570</v>
      </c>
    </row>
    <row r="63" spans="1:36" s="34" customFormat="1" ht="94.5" customHeight="1" x14ac:dyDescent="0.25">
      <c r="A63" s="86">
        <f>'ĐẤT PNN'!A63</f>
        <v>58</v>
      </c>
      <c r="B63" s="86" t="str">
        <f>'ĐẤT PNN'!B63</f>
        <v>VT2</v>
      </c>
      <c r="C63" s="112" t="str">
        <f t="shared" ref="C63:C68" si="134">$B$62</f>
        <v>CM19NT1</v>
      </c>
      <c r="D63" s="86" t="s">
        <v>102</v>
      </c>
      <c r="E63" s="86" t="s">
        <v>61</v>
      </c>
      <c r="F63" s="86" t="s">
        <v>103</v>
      </c>
      <c r="G63" s="86" t="s">
        <v>101</v>
      </c>
      <c r="H63" s="105" t="str">
        <f t="shared" si="133"/>
        <v>Xã Xuân QuếCác đường nhóm IVị trí 1160</v>
      </c>
      <c r="I63" s="86"/>
      <c r="J63" s="86"/>
      <c r="K63" s="147" t="str">
        <f>'ĐẤT PNN'!D63</f>
        <v>Các tuyến đường giao thông đấu nối trực tiếp ra Đường Hương lộ 10 xây dựng mới tránh sân bay Long Thành, đoạn thuộc xã Xuân Quế có hiện trạng là đường nhựa, bê tông xi măng:
- Có bề rộng ≥5m, cách đường phố ≤600m.
- Có bề rộng từ ≥3m đến &lt;5m, cách đường phố ≤400m.</v>
      </c>
      <c r="L63" s="147"/>
      <c r="M63" s="147"/>
      <c r="N63" s="93">
        <f t="shared" ref="N63:N68" si="135">IF(B63="VT2",T63,IF(B63="VT3",U63,IF(B63="VT2*0,8",T63,IF(B63="VT3*0,8",U63,V63))))</f>
        <v>150</v>
      </c>
      <c r="O63" s="93">
        <f t="shared" ref="O63:O68" si="136">IF(B63="VT2",AC63,IF(B63="VT3",AD63,IF(B63="VT2*0,8",AC63,IF(B63="VT3*0,8",AD63,AE63))))</f>
        <v>100</v>
      </c>
      <c r="P63" s="93">
        <v>380</v>
      </c>
      <c r="Q63" s="93">
        <v>250</v>
      </c>
      <c r="R63" s="120">
        <v>1.1299999999999999</v>
      </c>
      <c r="S63" s="92">
        <f t="shared" ref="S63:S68" si="137">S62</f>
        <v>160</v>
      </c>
      <c r="T63" s="92">
        <f t="shared" ref="T63:T68" si="138">T62</f>
        <v>150</v>
      </c>
      <c r="U63" s="92">
        <f t="shared" ref="U63:U68" si="139">U62</f>
        <v>140</v>
      </c>
      <c r="V63" s="92">
        <f t="shared" ref="V63:V68" si="140">V62</f>
        <v>120</v>
      </c>
      <c r="W63" s="89">
        <f t="shared" ref="W63:Z68" si="141">W62</f>
        <v>530</v>
      </c>
      <c r="X63" s="89">
        <f t="shared" si="141"/>
        <v>380</v>
      </c>
      <c r="Y63" s="89">
        <f t="shared" si="141"/>
        <v>310</v>
      </c>
      <c r="Z63" s="89">
        <f t="shared" si="141"/>
        <v>220</v>
      </c>
      <c r="AA63" s="90">
        <f>'ĐẤT PNN'!U63</f>
        <v>3</v>
      </c>
      <c r="AB63" s="92">
        <f t="shared" ref="AB63:AB68" si="142">AB62</f>
        <v>120</v>
      </c>
      <c r="AC63" s="92">
        <f t="shared" ref="AC63:AC68" si="143">AC62</f>
        <v>100</v>
      </c>
      <c r="AD63" s="92">
        <f t="shared" ref="AD63:AD68" si="144">AD62</f>
        <v>90</v>
      </c>
      <c r="AE63" s="92">
        <f t="shared" ref="AE63:AE68" si="145">AE62</f>
        <v>80</v>
      </c>
      <c r="AF63" s="96">
        <f t="shared" ref="AF63:AF68" si="146">AF62</f>
        <v>400</v>
      </c>
      <c r="AG63" s="96">
        <f t="shared" ref="AG63:AG68" si="147">AG62</f>
        <v>250</v>
      </c>
      <c r="AH63" s="96">
        <f t="shared" ref="AH63:AH68" si="148">AH62</f>
        <v>200</v>
      </c>
      <c r="AI63" s="96">
        <f t="shared" ref="AI63:AI68" si="149">AI62</f>
        <v>140</v>
      </c>
      <c r="AJ63" s="100">
        <f>'ĐẤT PNN'!I63-'ĐẤT NN'!P63</f>
        <v>180</v>
      </c>
    </row>
    <row r="64" spans="1:36" s="34" customFormat="1" ht="110.25" customHeight="1" x14ac:dyDescent="0.25">
      <c r="A64" s="86">
        <f>'ĐẤT PNN'!A64</f>
        <v>59</v>
      </c>
      <c r="B64" s="86" t="str">
        <f>'ĐẤT PNN'!B64</f>
        <v>VT3</v>
      </c>
      <c r="C64" s="112" t="str">
        <f t="shared" si="134"/>
        <v>CM19NT1</v>
      </c>
      <c r="D64" s="86" t="s">
        <v>104</v>
      </c>
      <c r="E64" s="86" t="s">
        <v>61</v>
      </c>
      <c r="F64" s="86" t="s">
        <v>105</v>
      </c>
      <c r="G64" s="86" t="s">
        <v>101</v>
      </c>
      <c r="H64" s="105" t="str">
        <f t="shared" si="133"/>
        <v>Xã Xuân QuếCác đường nhóm IVị trí 1160</v>
      </c>
      <c r="I64" s="86"/>
      <c r="J64" s="86"/>
      <c r="K64" s="147" t="str">
        <f>'ĐẤT PNN'!D64</f>
        <v>Các tuyến đường giao thông đấu nối trực tiếp ra Đường Hương lộ 10 xây dựng mới tránh sân bay Long Thành, đoạn thuộc xã Xuân Quế có hiện trạng là đường nhựa, bê tông xi măng:
- Có bề rộng ≥5m, cách đường phố &gt;600m.
- Có bề rộng từ ≥3m đến &lt;5m, cách đường phố từ &gt;400m đến ≤600m.
- Có bề rộng &lt;3m, cách đường phố ≤200m.</v>
      </c>
      <c r="L64" s="147"/>
      <c r="M64" s="147"/>
      <c r="N64" s="93">
        <f t="shared" si="135"/>
        <v>140</v>
      </c>
      <c r="O64" s="93">
        <f t="shared" si="136"/>
        <v>90</v>
      </c>
      <c r="P64" s="93">
        <v>310</v>
      </c>
      <c r="Q64" s="93">
        <v>200</v>
      </c>
      <c r="R64" s="120">
        <v>1.1299999999999999</v>
      </c>
      <c r="S64" s="92">
        <f t="shared" si="137"/>
        <v>160</v>
      </c>
      <c r="T64" s="92">
        <f t="shared" si="138"/>
        <v>150</v>
      </c>
      <c r="U64" s="92">
        <f t="shared" si="139"/>
        <v>140</v>
      </c>
      <c r="V64" s="92">
        <f t="shared" si="140"/>
        <v>120</v>
      </c>
      <c r="W64" s="89">
        <f t="shared" si="141"/>
        <v>530</v>
      </c>
      <c r="X64" s="89">
        <f t="shared" si="141"/>
        <v>380</v>
      </c>
      <c r="Y64" s="89">
        <f t="shared" si="141"/>
        <v>310</v>
      </c>
      <c r="Z64" s="89">
        <f t="shared" si="141"/>
        <v>220</v>
      </c>
      <c r="AA64" s="90">
        <f>'ĐẤT PNN'!U64</f>
        <v>3</v>
      </c>
      <c r="AB64" s="92">
        <f t="shared" si="142"/>
        <v>120</v>
      </c>
      <c r="AC64" s="92">
        <f t="shared" si="143"/>
        <v>100</v>
      </c>
      <c r="AD64" s="92">
        <f t="shared" si="144"/>
        <v>90</v>
      </c>
      <c r="AE64" s="92">
        <f t="shared" si="145"/>
        <v>80</v>
      </c>
      <c r="AF64" s="96">
        <f t="shared" si="146"/>
        <v>400</v>
      </c>
      <c r="AG64" s="96">
        <f t="shared" si="147"/>
        <v>250</v>
      </c>
      <c r="AH64" s="96">
        <f t="shared" si="148"/>
        <v>200</v>
      </c>
      <c r="AI64" s="96">
        <f t="shared" si="149"/>
        <v>140</v>
      </c>
      <c r="AJ64" s="100">
        <f>'ĐẤT PNN'!I64-'ĐẤT NN'!P64</f>
        <v>180</v>
      </c>
    </row>
    <row r="65" spans="1:36" s="34" customFormat="1" ht="78.75" customHeight="1" x14ac:dyDescent="0.25">
      <c r="A65" s="86">
        <f>'ĐẤT PNN'!A65</f>
        <v>60</v>
      </c>
      <c r="B65" s="86" t="str">
        <f>'ĐẤT PNN'!B65</f>
        <v>VT4</v>
      </c>
      <c r="C65" s="112" t="str">
        <f t="shared" si="134"/>
        <v>CM19NT1</v>
      </c>
      <c r="D65" s="86" t="s">
        <v>106</v>
      </c>
      <c r="E65" s="86" t="s">
        <v>61</v>
      </c>
      <c r="F65" s="86" t="s">
        <v>107</v>
      </c>
      <c r="G65" s="86" t="s">
        <v>101</v>
      </c>
      <c r="H65" s="105" t="str">
        <f t="shared" si="133"/>
        <v>Xã Xuân QuếCác đường nhóm IVị trí 1160</v>
      </c>
      <c r="I65" s="86"/>
      <c r="J65" s="86"/>
      <c r="K65" s="147" t="str">
        <f>'ĐẤT PNN'!D65</f>
        <v>Các tuyến đường giao thông đấu nối trực tiếp ra Đường Hương lộ 10 xây dựng mới tránh sân bay Long Thành, đoạn thuộc xã Xuân Quế có hiện trạng là đường nhựa, bê tông xi măng:
- Có bề rộng từ ≥3m đến &lt;5m, cách đường phố &gt; 600m.
- Có bề rộng &lt;3m, cách đường phố &gt; 200m.</v>
      </c>
      <c r="L65" s="147"/>
      <c r="M65" s="147"/>
      <c r="N65" s="93">
        <f t="shared" si="135"/>
        <v>120</v>
      </c>
      <c r="O65" s="93">
        <f t="shared" si="136"/>
        <v>80</v>
      </c>
      <c r="P65" s="93">
        <v>220</v>
      </c>
      <c r="Q65" s="93">
        <v>140</v>
      </c>
      <c r="R65" s="120">
        <v>1.1299999999999999</v>
      </c>
      <c r="S65" s="92">
        <f t="shared" si="137"/>
        <v>160</v>
      </c>
      <c r="T65" s="92">
        <f t="shared" si="138"/>
        <v>150</v>
      </c>
      <c r="U65" s="92">
        <f t="shared" si="139"/>
        <v>140</v>
      </c>
      <c r="V65" s="92">
        <f t="shared" si="140"/>
        <v>120</v>
      </c>
      <c r="W65" s="89">
        <f t="shared" si="141"/>
        <v>530</v>
      </c>
      <c r="X65" s="89">
        <f t="shared" si="141"/>
        <v>380</v>
      </c>
      <c r="Y65" s="89">
        <f t="shared" si="141"/>
        <v>310</v>
      </c>
      <c r="Z65" s="89">
        <f t="shared" si="141"/>
        <v>220</v>
      </c>
      <c r="AA65" s="90">
        <f>'ĐẤT PNN'!U65</f>
        <v>3</v>
      </c>
      <c r="AB65" s="92">
        <f t="shared" si="142"/>
        <v>120</v>
      </c>
      <c r="AC65" s="92">
        <f t="shared" si="143"/>
        <v>100</v>
      </c>
      <c r="AD65" s="92">
        <f t="shared" si="144"/>
        <v>90</v>
      </c>
      <c r="AE65" s="92">
        <f t="shared" si="145"/>
        <v>80</v>
      </c>
      <c r="AF65" s="96">
        <f t="shared" si="146"/>
        <v>400</v>
      </c>
      <c r="AG65" s="96">
        <f t="shared" si="147"/>
        <v>250</v>
      </c>
      <c r="AH65" s="96">
        <f t="shared" si="148"/>
        <v>200</v>
      </c>
      <c r="AI65" s="96">
        <f t="shared" si="149"/>
        <v>140</v>
      </c>
      <c r="AJ65" s="100">
        <f>'ĐẤT PNN'!I65-'ĐẤT NN'!P65</f>
        <v>160</v>
      </c>
    </row>
    <row r="66" spans="1:36" s="34" customFormat="1" ht="94.5" customHeight="1" x14ac:dyDescent="0.25">
      <c r="A66" s="86">
        <f>'ĐẤT PNN'!A66</f>
        <v>61</v>
      </c>
      <c r="B66" s="86" t="str">
        <f>'ĐẤT PNN'!B66</f>
        <v>VT2*0,8</v>
      </c>
      <c r="C66" s="112" t="str">
        <f t="shared" si="134"/>
        <v>CM19NT1</v>
      </c>
      <c r="D66" s="86" t="s">
        <v>102</v>
      </c>
      <c r="E66" s="86" t="s">
        <v>61</v>
      </c>
      <c r="F66" s="86" t="s">
        <v>103</v>
      </c>
      <c r="G66" s="86" t="s">
        <v>101</v>
      </c>
      <c r="H66" s="105" t="str">
        <f t="shared" si="133"/>
        <v>Xã Xuân QuếCác đường nhóm IVị trí 1160</v>
      </c>
      <c r="I66" s="86"/>
      <c r="J66" s="86"/>
      <c r="K66" s="147" t="str">
        <f>'ĐẤT PNN'!D66</f>
        <v>Các tuyến đường giao thông không đấu nối trực tiếp và thông ra Đường Hương lộ 10 xây dựng mới tránh sân bay Long Thành, đoạn thuộc xã Xuân Quế có hiện trạng là đường nhựa, bê tông xi măng:
- Có bề rộng ≥5m, cách đường phố ≤600m.
- Có bề rộng từ ≥3m đến &lt;5m, cách đường phố ≤400m.</v>
      </c>
      <c r="L66" s="147"/>
      <c r="M66" s="147"/>
      <c r="N66" s="93">
        <f t="shared" si="135"/>
        <v>150</v>
      </c>
      <c r="O66" s="93">
        <f t="shared" si="136"/>
        <v>100</v>
      </c>
      <c r="P66" s="93">
        <v>380</v>
      </c>
      <c r="Q66" s="93">
        <v>250</v>
      </c>
      <c r="R66" s="120">
        <v>1.1299999999999999</v>
      </c>
      <c r="S66" s="92">
        <f t="shared" si="137"/>
        <v>160</v>
      </c>
      <c r="T66" s="92">
        <f t="shared" si="138"/>
        <v>150</v>
      </c>
      <c r="U66" s="92">
        <f t="shared" si="139"/>
        <v>140</v>
      </c>
      <c r="V66" s="92">
        <f t="shared" si="140"/>
        <v>120</v>
      </c>
      <c r="W66" s="89">
        <f t="shared" si="141"/>
        <v>530</v>
      </c>
      <c r="X66" s="89">
        <f t="shared" si="141"/>
        <v>380</v>
      </c>
      <c r="Y66" s="89">
        <f t="shared" si="141"/>
        <v>310</v>
      </c>
      <c r="Z66" s="89">
        <f t="shared" si="141"/>
        <v>220</v>
      </c>
      <c r="AA66" s="90">
        <f>'ĐẤT PNN'!U66</f>
        <v>3</v>
      </c>
      <c r="AB66" s="92">
        <f t="shared" si="142"/>
        <v>120</v>
      </c>
      <c r="AC66" s="92">
        <f t="shared" si="143"/>
        <v>100</v>
      </c>
      <c r="AD66" s="92">
        <f t="shared" si="144"/>
        <v>90</v>
      </c>
      <c r="AE66" s="92">
        <f t="shared" si="145"/>
        <v>80</v>
      </c>
      <c r="AF66" s="96">
        <f t="shared" si="146"/>
        <v>400</v>
      </c>
      <c r="AG66" s="96">
        <f t="shared" si="147"/>
        <v>250</v>
      </c>
      <c r="AH66" s="96">
        <f t="shared" si="148"/>
        <v>200</v>
      </c>
      <c r="AI66" s="96">
        <f t="shared" si="149"/>
        <v>140</v>
      </c>
      <c r="AJ66" s="100">
        <f>'ĐẤT PNN'!I66-'ĐẤT NN'!P66</f>
        <v>130</v>
      </c>
    </row>
    <row r="67" spans="1:36" s="34" customFormat="1" ht="94.5" customHeight="1" x14ac:dyDescent="0.25">
      <c r="A67" s="86">
        <f>'ĐẤT PNN'!A67</f>
        <v>62</v>
      </c>
      <c r="B67" s="86" t="str">
        <f>'ĐẤT PNN'!B67</f>
        <v>VT3*0,8</v>
      </c>
      <c r="C67" s="112" t="str">
        <f t="shared" si="134"/>
        <v>CM19NT1</v>
      </c>
      <c r="D67" s="86" t="s">
        <v>104</v>
      </c>
      <c r="E67" s="86" t="s">
        <v>61</v>
      </c>
      <c r="F67" s="86" t="s">
        <v>105</v>
      </c>
      <c r="G67" s="86" t="s">
        <v>101</v>
      </c>
      <c r="H67" s="105" t="str">
        <f t="shared" si="133"/>
        <v>Xã Xuân QuếCác đường nhóm IVị trí 1160</v>
      </c>
      <c r="I67" s="86"/>
      <c r="J67" s="86"/>
      <c r="K67" s="147" t="str">
        <f>'ĐẤT PNN'!D67</f>
        <v>Các tuyến đường giao thông không đấu nối trực tiếp và thông ra Đường Hương lộ 10 xây dựng mới tránh sân bay Long Thành, đoạn thuộc xã Xuân Quế có hiện trạng là đường nhựa, bê tông xi măng:
- Có bề rộng ≥5m, cách đường phố ≤600m.
- Có bề rộng từ ≥3m đến &lt;5m, cách đường phố ≤400m.
- Có bề rộng &lt;3m, cách đường phố ≤200m.</v>
      </c>
      <c r="L67" s="147"/>
      <c r="M67" s="147"/>
      <c r="N67" s="93">
        <f t="shared" si="135"/>
        <v>140</v>
      </c>
      <c r="O67" s="93">
        <f t="shared" si="136"/>
        <v>90</v>
      </c>
      <c r="P67" s="93">
        <v>310</v>
      </c>
      <c r="Q67" s="93">
        <v>200</v>
      </c>
      <c r="R67" s="120">
        <v>1.1299999999999999</v>
      </c>
      <c r="S67" s="92">
        <f t="shared" si="137"/>
        <v>160</v>
      </c>
      <c r="T67" s="92">
        <f t="shared" si="138"/>
        <v>150</v>
      </c>
      <c r="U67" s="92">
        <f t="shared" si="139"/>
        <v>140</v>
      </c>
      <c r="V67" s="92">
        <f t="shared" si="140"/>
        <v>120</v>
      </c>
      <c r="W67" s="89">
        <f t="shared" si="141"/>
        <v>530</v>
      </c>
      <c r="X67" s="89">
        <f t="shared" si="141"/>
        <v>380</v>
      </c>
      <c r="Y67" s="89">
        <f t="shared" si="141"/>
        <v>310</v>
      </c>
      <c r="Z67" s="89">
        <f t="shared" si="141"/>
        <v>220</v>
      </c>
      <c r="AA67" s="90">
        <f>'ĐẤT PNN'!U67</f>
        <v>3</v>
      </c>
      <c r="AB67" s="92">
        <f t="shared" si="142"/>
        <v>120</v>
      </c>
      <c r="AC67" s="92">
        <f t="shared" si="143"/>
        <v>100</v>
      </c>
      <c r="AD67" s="92">
        <f t="shared" si="144"/>
        <v>90</v>
      </c>
      <c r="AE67" s="92">
        <f t="shared" si="145"/>
        <v>80</v>
      </c>
      <c r="AF67" s="96">
        <f t="shared" si="146"/>
        <v>400</v>
      </c>
      <c r="AG67" s="96">
        <f t="shared" si="147"/>
        <v>250</v>
      </c>
      <c r="AH67" s="96">
        <f t="shared" si="148"/>
        <v>200</v>
      </c>
      <c r="AI67" s="96">
        <f t="shared" si="149"/>
        <v>140</v>
      </c>
      <c r="AJ67" s="100">
        <f>'ĐẤT PNN'!I67-'ĐẤT NN'!P67</f>
        <v>130</v>
      </c>
    </row>
    <row r="68" spans="1:36" s="34" customFormat="1" ht="78.75" customHeight="1" x14ac:dyDescent="0.25">
      <c r="A68" s="86">
        <f>'ĐẤT PNN'!A68</f>
        <v>63</v>
      </c>
      <c r="B68" s="86" t="str">
        <f>'ĐẤT PNN'!B68</f>
        <v>VT4*0,8</v>
      </c>
      <c r="C68" s="112" t="str">
        <f t="shared" si="134"/>
        <v>CM19NT1</v>
      </c>
      <c r="D68" s="86" t="s">
        <v>106</v>
      </c>
      <c r="E68" s="86" t="s">
        <v>61</v>
      </c>
      <c r="F68" s="86" t="s">
        <v>107</v>
      </c>
      <c r="G68" s="86" t="s">
        <v>101</v>
      </c>
      <c r="H68" s="105" t="str">
        <f t="shared" si="133"/>
        <v>Xã Xuân QuếCác đường nhóm IVị trí 1160</v>
      </c>
      <c r="I68" s="86"/>
      <c r="J68" s="86"/>
      <c r="K68" s="147" t="str">
        <f>'ĐẤT PNN'!D68</f>
        <v>Các tuyến đường giao thông không đấu nối trực tiếp và thông ra Đường Hương lộ 10 xây dựng mới tránh sân bay Long Thành, đoạn thuộc xã Xuân Quế có hiện trạng là đường nhựa, bê tông xi măng:
- Có bề rộng từ ≥3m đến &lt;5m, cách đường phố &gt; 600m.
- Có bề rộng &lt;3m, cách đường phố &gt; 200m.</v>
      </c>
      <c r="L68" s="147"/>
      <c r="M68" s="147"/>
      <c r="N68" s="93">
        <f t="shared" si="135"/>
        <v>120</v>
      </c>
      <c r="O68" s="93">
        <f t="shared" si="136"/>
        <v>80</v>
      </c>
      <c r="P68" s="93">
        <v>220</v>
      </c>
      <c r="Q68" s="93">
        <v>140</v>
      </c>
      <c r="R68" s="120">
        <v>1.1299999999999999</v>
      </c>
      <c r="S68" s="92">
        <f t="shared" si="137"/>
        <v>160</v>
      </c>
      <c r="T68" s="92">
        <f t="shared" si="138"/>
        <v>150</v>
      </c>
      <c r="U68" s="92">
        <f t="shared" si="139"/>
        <v>140</v>
      </c>
      <c r="V68" s="92">
        <f t="shared" si="140"/>
        <v>120</v>
      </c>
      <c r="W68" s="89">
        <f t="shared" si="141"/>
        <v>530</v>
      </c>
      <c r="X68" s="89">
        <f t="shared" si="141"/>
        <v>380</v>
      </c>
      <c r="Y68" s="89">
        <f t="shared" si="141"/>
        <v>310</v>
      </c>
      <c r="Z68" s="89">
        <f t="shared" si="141"/>
        <v>220</v>
      </c>
      <c r="AA68" s="90">
        <f>'ĐẤT PNN'!U68</f>
        <v>3</v>
      </c>
      <c r="AB68" s="92">
        <f t="shared" si="142"/>
        <v>120</v>
      </c>
      <c r="AC68" s="92">
        <f t="shared" si="143"/>
        <v>100</v>
      </c>
      <c r="AD68" s="92">
        <f t="shared" si="144"/>
        <v>90</v>
      </c>
      <c r="AE68" s="92">
        <f t="shared" si="145"/>
        <v>80</v>
      </c>
      <c r="AF68" s="96">
        <f t="shared" si="146"/>
        <v>400</v>
      </c>
      <c r="AG68" s="96">
        <f t="shared" si="147"/>
        <v>250</v>
      </c>
      <c r="AH68" s="96">
        <f t="shared" si="148"/>
        <v>200</v>
      </c>
      <c r="AI68" s="96">
        <f t="shared" si="149"/>
        <v>140</v>
      </c>
      <c r="AJ68" s="100">
        <f>'ĐẤT PNN'!I68-'ĐẤT NN'!P68</f>
        <v>130</v>
      </c>
    </row>
    <row r="69" spans="1:36" s="17" customFormat="1" ht="110.25" customHeight="1" x14ac:dyDescent="0.25">
      <c r="A69" s="86">
        <f>'ĐẤT PNN'!A69</f>
        <v>64</v>
      </c>
      <c r="B69" s="86" t="str">
        <f>'ĐẤT PNN'!B69</f>
        <v>CM25NT2_D1</v>
      </c>
      <c r="C69" s="112" t="str">
        <f>$B$69</f>
        <v>CM25NT2_D1</v>
      </c>
      <c r="D69" s="86" t="s">
        <v>99</v>
      </c>
      <c r="E69" s="86" t="s">
        <v>61</v>
      </c>
      <c r="F69" s="86" t="s">
        <v>112</v>
      </c>
      <c r="G69" s="86" t="s">
        <v>113</v>
      </c>
      <c r="H69" s="105" t="str">
        <f t="shared" ref="H69:H110" si="150">E69&amp;G69&amp;D$6&amp;$N$41</f>
        <v>Xã Xuân QuếCác đường nhóm IIVị trí 1150</v>
      </c>
      <c r="I69" s="119" t="s">
        <v>92</v>
      </c>
      <c r="J69" s="119" t="s">
        <v>93</v>
      </c>
      <c r="K69" s="87" t="str">
        <f>'ĐẤT PNN'!D69</f>
        <v>Đường Khu 3 ấp 6 xã Sông Nhạn cũ</v>
      </c>
      <c r="L69" s="87" t="str">
        <f>'ĐẤT PNN'!E69</f>
        <v>Đường Sông Nhạn - Dầu Giây</v>
      </c>
      <c r="M69" s="87" t="str">
        <f>'ĐẤT PNN'!F69</f>
        <v>Hết 3.000m</v>
      </c>
      <c r="N69" s="93">
        <f>S69</f>
        <v>150</v>
      </c>
      <c r="O69" s="93">
        <f>AB69</f>
        <v>110</v>
      </c>
      <c r="P69" s="93">
        <v>500</v>
      </c>
      <c r="Q69" s="93">
        <v>370</v>
      </c>
      <c r="R69" s="120">
        <v>1.21</v>
      </c>
      <c r="S69" s="88">
        <v>150</v>
      </c>
      <c r="T69" s="88">
        <v>140</v>
      </c>
      <c r="U69" s="88">
        <v>130</v>
      </c>
      <c r="V69" s="88">
        <v>110</v>
      </c>
      <c r="W69" s="97">
        <f>ROUND(S69*10/3,-1)</f>
        <v>500</v>
      </c>
      <c r="X69" s="97">
        <f>ROUND(T69*2.5,-1)</f>
        <v>350</v>
      </c>
      <c r="Y69" s="97">
        <f>ROUND(U69*2.2,-1)</f>
        <v>290</v>
      </c>
      <c r="Z69" s="97">
        <f>ROUND(V69*1.8,-1)</f>
        <v>200</v>
      </c>
      <c r="AA69" s="90">
        <v>2</v>
      </c>
      <c r="AB69" s="91">
        <v>110</v>
      </c>
      <c r="AC69" s="91">
        <v>90</v>
      </c>
      <c r="AD69" s="91">
        <v>80</v>
      </c>
      <c r="AE69" s="91">
        <v>70</v>
      </c>
      <c r="AF69" s="97">
        <f>ROUND(AB69*10/3,-1)</f>
        <v>370</v>
      </c>
      <c r="AG69" s="97">
        <f>ROUND(AC69*2.5,-1)</f>
        <v>230</v>
      </c>
      <c r="AH69" s="97">
        <f>ROUND(AD69*2.2,-1)</f>
        <v>180</v>
      </c>
      <c r="AI69" s="97">
        <f>ROUND(AE69*1.8,-1)</f>
        <v>130</v>
      </c>
      <c r="AJ69" s="100">
        <f>'ĐẤT PNN'!I69-'ĐẤT NN'!P69</f>
        <v>340</v>
      </c>
    </row>
    <row r="70" spans="1:36" s="17" customFormat="1" ht="110.25" customHeight="1" x14ac:dyDescent="0.25">
      <c r="A70" s="86">
        <f>'ĐẤT PNN'!A70</f>
        <v>65</v>
      </c>
      <c r="B70" s="86" t="str">
        <f>'ĐẤT PNN'!B70</f>
        <v>VT2</v>
      </c>
      <c r="C70" s="112" t="str">
        <f t="shared" ref="C70:C75" si="151">$B$69</f>
        <v>CM25NT2_D1</v>
      </c>
      <c r="D70" s="86" t="s">
        <v>102</v>
      </c>
      <c r="E70" s="86" t="s">
        <v>61</v>
      </c>
      <c r="F70" s="86" t="s">
        <v>114</v>
      </c>
      <c r="G70" s="86" t="s">
        <v>113</v>
      </c>
      <c r="H70" s="105" t="str">
        <f t="shared" si="150"/>
        <v>Xã Xuân QuếCác đường nhóm IIVị trí 1150</v>
      </c>
      <c r="I70" s="86"/>
      <c r="J70" s="86"/>
      <c r="K70" s="147" t="str">
        <f>'ĐẤT PNN'!D70</f>
        <v>Các tuyến đường giao thông đấu nối trực tiếp ra Đường Khu 3 ấp 6 xã Sông Nhạn cũ đoạn từ Đường Sông Nhạn - Dầu Giây đến Hết 3.000m có hiện trạng là đường nhựa, bê tông xi măng:
- Có bề rộng ≥5m, cách đường phố ≤600m.
- Có bề rộng từ ≥3m đến &lt;5m, cách đường phố ≤400m.</v>
      </c>
      <c r="L70" s="147"/>
      <c r="M70" s="147"/>
      <c r="N70" s="93">
        <f t="shared" ref="N70:N75" si="152">IF(B70="VT2",T70,IF(B70="VT3",U70,IF(B70="VT2*0,8",T70,IF(B70="VT3*0,8",U70,V70))))</f>
        <v>140</v>
      </c>
      <c r="O70" s="93">
        <f t="shared" ref="O70:O75" si="153">IF(B70="VT2",AC70,IF(B70="VT3",AD70,IF(B70="VT2*0,8",AC70,IF(B70="VT3*0,8",AD70,AE70))))</f>
        <v>90</v>
      </c>
      <c r="P70" s="93">
        <v>350</v>
      </c>
      <c r="Q70" s="93">
        <v>230</v>
      </c>
      <c r="R70" s="120">
        <v>1.21</v>
      </c>
      <c r="S70" s="92">
        <f t="shared" ref="S70:S75" si="154">S69</f>
        <v>150</v>
      </c>
      <c r="T70" s="92">
        <f t="shared" ref="T70:T75" si="155">T69</f>
        <v>140</v>
      </c>
      <c r="U70" s="92">
        <f t="shared" ref="U70:U75" si="156">U69</f>
        <v>130</v>
      </c>
      <c r="V70" s="92">
        <f t="shared" ref="V70:V75" si="157">V69</f>
        <v>110</v>
      </c>
      <c r="W70" s="89">
        <f t="shared" ref="W70:Z75" si="158">W69</f>
        <v>500</v>
      </c>
      <c r="X70" s="89">
        <f t="shared" si="158"/>
        <v>350</v>
      </c>
      <c r="Y70" s="89">
        <f t="shared" si="158"/>
        <v>290</v>
      </c>
      <c r="Z70" s="89">
        <f t="shared" si="158"/>
        <v>200</v>
      </c>
      <c r="AA70" s="90">
        <f>'ĐẤT PNN'!U70</f>
        <v>3</v>
      </c>
      <c r="AB70" s="92">
        <f t="shared" ref="AB70:AB75" si="159">AB69</f>
        <v>110</v>
      </c>
      <c r="AC70" s="92">
        <f t="shared" ref="AC70:AC75" si="160">AC69</f>
        <v>90</v>
      </c>
      <c r="AD70" s="92">
        <f t="shared" ref="AD70:AD75" si="161">AD69</f>
        <v>80</v>
      </c>
      <c r="AE70" s="92">
        <f t="shared" ref="AE70:AE75" si="162">AE69</f>
        <v>70</v>
      </c>
      <c r="AF70" s="96">
        <f t="shared" ref="AF70:AF75" si="163">AF69</f>
        <v>370</v>
      </c>
      <c r="AG70" s="96">
        <f t="shared" ref="AG70:AG75" si="164">AG69</f>
        <v>230</v>
      </c>
      <c r="AH70" s="96">
        <f t="shared" ref="AH70:AH75" si="165">AH69</f>
        <v>180</v>
      </c>
      <c r="AI70" s="96">
        <f t="shared" ref="AI70:AI75" si="166">AI69</f>
        <v>130</v>
      </c>
      <c r="AJ70" s="100">
        <f>'ĐẤT PNN'!I70-'ĐẤT NN'!P70</f>
        <v>70</v>
      </c>
    </row>
    <row r="71" spans="1:36" s="17" customFormat="1" ht="110.25" customHeight="1" x14ac:dyDescent="0.25">
      <c r="A71" s="86">
        <f>'ĐẤT PNN'!A71</f>
        <v>66</v>
      </c>
      <c r="B71" s="86" t="str">
        <f>'ĐẤT PNN'!B71</f>
        <v>VT3</v>
      </c>
      <c r="C71" s="112" t="str">
        <f t="shared" si="151"/>
        <v>CM25NT2_D1</v>
      </c>
      <c r="D71" s="86" t="s">
        <v>104</v>
      </c>
      <c r="E71" s="86" t="s">
        <v>61</v>
      </c>
      <c r="F71" s="86" t="s">
        <v>115</v>
      </c>
      <c r="G71" s="86" t="s">
        <v>113</v>
      </c>
      <c r="H71" s="105" t="str">
        <f t="shared" si="150"/>
        <v>Xã Xuân QuếCác đường nhóm IIVị trí 1150</v>
      </c>
      <c r="I71" s="86"/>
      <c r="J71" s="86"/>
      <c r="K71" s="147" t="str">
        <f>'ĐẤT PNN'!D71</f>
        <v>Các tuyến đường giao thông đấu nối trực tiếp ra Đường Khu 3 ấp 6 xã Sông Nhạn cũ đoạn từ Đường Sông Nhạn - Dầu Giây đến Hết 3.000m có hiện trạng là đường nhựa, bê tông xi măng:
- Có bề rộng ≥5m, cách đường phố &gt;600m.
- Có bề rộng từ ≥3m đến &lt;5m, cách đường phố từ &gt;400m đến ≤600m.
- Có bề rộng &lt;3m, cách đường phố ≤200m.</v>
      </c>
      <c r="L71" s="147"/>
      <c r="M71" s="147"/>
      <c r="N71" s="93">
        <f t="shared" si="152"/>
        <v>130</v>
      </c>
      <c r="O71" s="93">
        <f t="shared" si="153"/>
        <v>80</v>
      </c>
      <c r="P71" s="93">
        <v>290</v>
      </c>
      <c r="Q71" s="93">
        <v>180</v>
      </c>
      <c r="R71" s="120">
        <v>1.21</v>
      </c>
      <c r="S71" s="92">
        <f t="shared" si="154"/>
        <v>150</v>
      </c>
      <c r="T71" s="92">
        <f t="shared" si="155"/>
        <v>140</v>
      </c>
      <c r="U71" s="92">
        <f t="shared" si="156"/>
        <v>130</v>
      </c>
      <c r="V71" s="92">
        <f t="shared" si="157"/>
        <v>110</v>
      </c>
      <c r="W71" s="89">
        <f t="shared" si="158"/>
        <v>500</v>
      </c>
      <c r="X71" s="89">
        <f t="shared" si="158"/>
        <v>350</v>
      </c>
      <c r="Y71" s="89">
        <f t="shared" si="158"/>
        <v>290</v>
      </c>
      <c r="Z71" s="89">
        <f t="shared" si="158"/>
        <v>200</v>
      </c>
      <c r="AA71" s="90">
        <f>'ĐẤT PNN'!U71</f>
        <v>3</v>
      </c>
      <c r="AB71" s="92">
        <f t="shared" si="159"/>
        <v>110</v>
      </c>
      <c r="AC71" s="92">
        <f t="shared" si="160"/>
        <v>90</v>
      </c>
      <c r="AD71" s="92">
        <f t="shared" si="161"/>
        <v>80</v>
      </c>
      <c r="AE71" s="92">
        <f t="shared" si="162"/>
        <v>70</v>
      </c>
      <c r="AF71" s="96">
        <f t="shared" si="163"/>
        <v>370</v>
      </c>
      <c r="AG71" s="96">
        <f t="shared" si="164"/>
        <v>230</v>
      </c>
      <c r="AH71" s="96">
        <f t="shared" si="165"/>
        <v>180</v>
      </c>
      <c r="AI71" s="96">
        <f t="shared" si="166"/>
        <v>130</v>
      </c>
      <c r="AJ71" s="100">
        <f>'ĐẤT PNN'!I71-'ĐẤT NN'!P71</f>
        <v>60</v>
      </c>
    </row>
    <row r="72" spans="1:36" s="17" customFormat="1" ht="78.75" customHeight="1" x14ac:dyDescent="0.25">
      <c r="A72" s="86">
        <f>'ĐẤT PNN'!A72</f>
        <v>67</v>
      </c>
      <c r="B72" s="86" t="str">
        <f>'ĐẤT PNN'!B72</f>
        <v>VT4</v>
      </c>
      <c r="C72" s="112" t="str">
        <f t="shared" si="151"/>
        <v>CM25NT2_D1</v>
      </c>
      <c r="D72" s="86" t="s">
        <v>106</v>
      </c>
      <c r="E72" s="86" t="s">
        <v>61</v>
      </c>
      <c r="F72" s="86" t="s">
        <v>116</v>
      </c>
      <c r="G72" s="86" t="s">
        <v>113</v>
      </c>
      <c r="H72" s="105" t="str">
        <f t="shared" si="150"/>
        <v>Xã Xuân QuếCác đường nhóm IIVị trí 1150</v>
      </c>
      <c r="I72" s="86"/>
      <c r="J72" s="86"/>
      <c r="K72" s="147" t="str">
        <f>'ĐẤT PNN'!D72</f>
        <v>Các tuyến đường giao thông đấu nối trực tiếp ra Đường Khu 3 ấp 6 xã Sông Nhạn cũ đoạn từ Đường Sông Nhạn - Dầu Giây đến Hết 3.000m có hiện trạng là đường nhựa, bê tông xi măng:
- Có bề rộng từ ≥3m đến &lt;5m, cách đường phố &gt; 600m.
- Có bề rộng &lt;3m, cách đường phố &gt; 200m.</v>
      </c>
      <c r="L72" s="147"/>
      <c r="M72" s="147"/>
      <c r="N72" s="93">
        <f t="shared" si="152"/>
        <v>110</v>
      </c>
      <c r="O72" s="93">
        <f t="shared" si="153"/>
        <v>70</v>
      </c>
      <c r="P72" s="93">
        <v>200</v>
      </c>
      <c r="Q72" s="93">
        <v>130</v>
      </c>
      <c r="R72" s="120">
        <v>1.21</v>
      </c>
      <c r="S72" s="92">
        <f t="shared" si="154"/>
        <v>150</v>
      </c>
      <c r="T72" s="92">
        <f t="shared" si="155"/>
        <v>140</v>
      </c>
      <c r="U72" s="92">
        <f t="shared" si="156"/>
        <v>130</v>
      </c>
      <c r="V72" s="92">
        <f t="shared" si="157"/>
        <v>110</v>
      </c>
      <c r="W72" s="89">
        <f t="shared" si="158"/>
        <v>500</v>
      </c>
      <c r="X72" s="89">
        <f t="shared" si="158"/>
        <v>350</v>
      </c>
      <c r="Y72" s="89">
        <f t="shared" si="158"/>
        <v>290</v>
      </c>
      <c r="Z72" s="89">
        <f t="shared" si="158"/>
        <v>200</v>
      </c>
      <c r="AA72" s="90">
        <f>'ĐẤT PNN'!U72</f>
        <v>3</v>
      </c>
      <c r="AB72" s="92">
        <f t="shared" si="159"/>
        <v>110</v>
      </c>
      <c r="AC72" s="92">
        <f t="shared" si="160"/>
        <v>90</v>
      </c>
      <c r="AD72" s="92">
        <f t="shared" si="161"/>
        <v>80</v>
      </c>
      <c r="AE72" s="92">
        <f t="shared" si="162"/>
        <v>70</v>
      </c>
      <c r="AF72" s="96">
        <f t="shared" si="163"/>
        <v>370</v>
      </c>
      <c r="AG72" s="96">
        <f t="shared" si="164"/>
        <v>230</v>
      </c>
      <c r="AH72" s="96">
        <f t="shared" si="165"/>
        <v>180</v>
      </c>
      <c r="AI72" s="96">
        <f t="shared" si="166"/>
        <v>130</v>
      </c>
      <c r="AJ72" s="100">
        <f>'ĐẤT PNN'!I72-'ĐẤT NN'!P72</f>
        <v>80</v>
      </c>
    </row>
    <row r="73" spans="1:36" s="17" customFormat="1" ht="110.25" customHeight="1" x14ac:dyDescent="0.25">
      <c r="A73" s="86">
        <f>'ĐẤT PNN'!A73</f>
        <v>68</v>
      </c>
      <c r="B73" s="86" t="str">
        <f>'ĐẤT PNN'!B73</f>
        <v>VT2*0,8</v>
      </c>
      <c r="C73" s="112" t="str">
        <f t="shared" si="151"/>
        <v>CM25NT2_D1</v>
      </c>
      <c r="D73" s="86" t="s">
        <v>102</v>
      </c>
      <c r="E73" s="86" t="s">
        <v>61</v>
      </c>
      <c r="F73" s="86" t="s">
        <v>114</v>
      </c>
      <c r="G73" s="86" t="s">
        <v>113</v>
      </c>
      <c r="H73" s="105" t="str">
        <f t="shared" si="150"/>
        <v>Xã Xuân QuếCác đường nhóm IIVị trí 1150</v>
      </c>
      <c r="I73" s="86"/>
      <c r="J73" s="86"/>
      <c r="K73" s="147" t="str">
        <f>'ĐẤT PNN'!D73</f>
        <v>Các tuyến đường giao thông không đấu nối trực tiếp và thông ra Đường Khu 3 ấp 6 xã Sông Nhạn cũ đoạn từ Đường Sông Nhạn - Dầu Giây đến Hết 3.000m có hiện trạng là đường nhựa, bê tông xi măng:
- Có bề rộng ≥5m, cách đường phố ≤600m.
- Có bề rộng từ ≥3m đến &lt;5m, cách đường phố ≤400m.</v>
      </c>
      <c r="L73" s="147"/>
      <c r="M73" s="147"/>
      <c r="N73" s="93">
        <f t="shared" si="152"/>
        <v>140</v>
      </c>
      <c r="O73" s="93">
        <f t="shared" si="153"/>
        <v>90</v>
      </c>
      <c r="P73" s="93">
        <v>350</v>
      </c>
      <c r="Q73" s="93">
        <v>230</v>
      </c>
      <c r="R73" s="120">
        <v>1.21</v>
      </c>
      <c r="S73" s="92">
        <f t="shared" si="154"/>
        <v>150</v>
      </c>
      <c r="T73" s="92">
        <f t="shared" si="155"/>
        <v>140</v>
      </c>
      <c r="U73" s="92">
        <f t="shared" si="156"/>
        <v>130</v>
      </c>
      <c r="V73" s="92">
        <f t="shared" si="157"/>
        <v>110</v>
      </c>
      <c r="W73" s="89">
        <f t="shared" si="158"/>
        <v>500</v>
      </c>
      <c r="X73" s="89">
        <f t="shared" si="158"/>
        <v>350</v>
      </c>
      <c r="Y73" s="89">
        <f t="shared" si="158"/>
        <v>290</v>
      </c>
      <c r="Z73" s="89">
        <f t="shared" si="158"/>
        <v>200</v>
      </c>
      <c r="AA73" s="90">
        <f>'ĐẤT PNN'!U73</f>
        <v>3</v>
      </c>
      <c r="AB73" s="92">
        <f t="shared" si="159"/>
        <v>110</v>
      </c>
      <c r="AC73" s="92">
        <f t="shared" si="160"/>
        <v>90</v>
      </c>
      <c r="AD73" s="92">
        <f t="shared" si="161"/>
        <v>80</v>
      </c>
      <c r="AE73" s="92">
        <f t="shared" si="162"/>
        <v>70</v>
      </c>
      <c r="AF73" s="96">
        <f t="shared" si="163"/>
        <v>370</v>
      </c>
      <c r="AG73" s="96">
        <f t="shared" si="164"/>
        <v>230</v>
      </c>
      <c r="AH73" s="96">
        <f t="shared" si="165"/>
        <v>180</v>
      </c>
      <c r="AI73" s="96">
        <f t="shared" si="166"/>
        <v>130</v>
      </c>
      <c r="AJ73" s="100">
        <f>'ĐẤT PNN'!I73-'ĐẤT NN'!P73</f>
        <v>30</v>
      </c>
    </row>
    <row r="74" spans="1:36" s="17" customFormat="1" ht="110.25" customHeight="1" x14ac:dyDescent="0.25">
      <c r="A74" s="86">
        <f>'ĐẤT PNN'!A74</f>
        <v>69</v>
      </c>
      <c r="B74" s="86" t="str">
        <f>'ĐẤT PNN'!B74</f>
        <v>VT3*0,8</v>
      </c>
      <c r="C74" s="112" t="str">
        <f t="shared" si="151"/>
        <v>CM25NT2_D1</v>
      </c>
      <c r="D74" s="86" t="s">
        <v>104</v>
      </c>
      <c r="E74" s="86" t="s">
        <v>61</v>
      </c>
      <c r="F74" s="86" t="s">
        <v>115</v>
      </c>
      <c r="G74" s="86" t="s">
        <v>113</v>
      </c>
      <c r="H74" s="105" t="str">
        <f t="shared" si="150"/>
        <v>Xã Xuân QuếCác đường nhóm IIVị trí 1150</v>
      </c>
      <c r="I74" s="86"/>
      <c r="J74" s="86"/>
      <c r="K74" s="147" t="str">
        <f>'ĐẤT PNN'!D74</f>
        <v>Các tuyến đường giao thông không đấu nối trực tiếp và thông ra Đường Khu 3 ấp 6 xã Sông Nhạn cũ đoạn từ Đường Sông Nhạn - Dầu Giây đến Hết 3.000m có hiện trạng là đường nhựa, bê tông xi măng:
- Có bề rộng ≥5m, cách đường phố ≤600m.
- Có bề rộng từ ≥3m đến &lt;5m, cách đường phố ≤400m.
- Có bề rộng &lt;3m, cách đường phố ≤200m.</v>
      </c>
      <c r="L74" s="147"/>
      <c r="M74" s="147"/>
      <c r="N74" s="93">
        <f t="shared" si="152"/>
        <v>130</v>
      </c>
      <c r="O74" s="93">
        <f t="shared" si="153"/>
        <v>80</v>
      </c>
      <c r="P74" s="93">
        <v>290</v>
      </c>
      <c r="Q74" s="93">
        <v>180</v>
      </c>
      <c r="R74" s="120">
        <v>1.21</v>
      </c>
      <c r="S74" s="92">
        <f t="shared" si="154"/>
        <v>150</v>
      </c>
      <c r="T74" s="92">
        <f t="shared" si="155"/>
        <v>140</v>
      </c>
      <c r="U74" s="92">
        <f t="shared" si="156"/>
        <v>130</v>
      </c>
      <c r="V74" s="92">
        <f t="shared" si="157"/>
        <v>110</v>
      </c>
      <c r="W74" s="89">
        <f t="shared" si="158"/>
        <v>500</v>
      </c>
      <c r="X74" s="89">
        <f t="shared" si="158"/>
        <v>350</v>
      </c>
      <c r="Y74" s="89">
        <f t="shared" si="158"/>
        <v>290</v>
      </c>
      <c r="Z74" s="89">
        <f t="shared" si="158"/>
        <v>200</v>
      </c>
      <c r="AA74" s="90">
        <f>'ĐẤT PNN'!U74</f>
        <v>3</v>
      </c>
      <c r="AB74" s="92">
        <f t="shared" si="159"/>
        <v>110</v>
      </c>
      <c r="AC74" s="92">
        <f t="shared" si="160"/>
        <v>90</v>
      </c>
      <c r="AD74" s="92">
        <f t="shared" si="161"/>
        <v>80</v>
      </c>
      <c r="AE74" s="92">
        <f t="shared" si="162"/>
        <v>70</v>
      </c>
      <c r="AF74" s="96">
        <f t="shared" si="163"/>
        <v>370</v>
      </c>
      <c r="AG74" s="96">
        <f t="shared" si="164"/>
        <v>230</v>
      </c>
      <c r="AH74" s="96">
        <f t="shared" si="165"/>
        <v>180</v>
      </c>
      <c r="AI74" s="96">
        <f t="shared" si="166"/>
        <v>130</v>
      </c>
      <c r="AJ74" s="100">
        <f>'ĐẤT PNN'!I74-'ĐẤT NN'!P74</f>
        <v>30</v>
      </c>
    </row>
    <row r="75" spans="1:36" s="17" customFormat="1" ht="78.75" customHeight="1" x14ac:dyDescent="0.25">
      <c r="A75" s="86">
        <f>'ĐẤT PNN'!A75</f>
        <v>70</v>
      </c>
      <c r="B75" s="86" t="str">
        <f>'ĐẤT PNN'!B75</f>
        <v>VT4*0,8</v>
      </c>
      <c r="C75" s="112" t="str">
        <f t="shared" si="151"/>
        <v>CM25NT2_D1</v>
      </c>
      <c r="D75" s="86" t="s">
        <v>106</v>
      </c>
      <c r="E75" s="86" t="s">
        <v>61</v>
      </c>
      <c r="F75" s="86" t="s">
        <v>116</v>
      </c>
      <c r="G75" s="86" t="s">
        <v>113</v>
      </c>
      <c r="H75" s="105" t="str">
        <f t="shared" si="150"/>
        <v>Xã Xuân QuếCác đường nhóm IIVị trí 1150</v>
      </c>
      <c r="I75" s="86"/>
      <c r="J75" s="86"/>
      <c r="K75" s="147" t="str">
        <f>'ĐẤT PNN'!D75</f>
        <v>Các tuyến đường giao thông không đấu nối trực tiếp và thông ra Đường Khu 3 ấp 6 xã Sông Nhạn cũ đoạn từ Đường Sông Nhạn - Dầu Giây đến Hết 3.000m có hiện trạng là đường nhựa, bê tông xi măng:
- Có bề rộng từ ≥3m đến &lt;5m, cách đường phố &gt; 600m.
- Có bề rộng &lt;3m, cách đường phố &gt; 200m.</v>
      </c>
      <c r="L75" s="147"/>
      <c r="M75" s="147"/>
      <c r="N75" s="93">
        <f t="shared" si="152"/>
        <v>110</v>
      </c>
      <c r="O75" s="93">
        <f t="shared" si="153"/>
        <v>70</v>
      </c>
      <c r="P75" s="93">
        <v>200</v>
      </c>
      <c r="Q75" s="93">
        <v>130</v>
      </c>
      <c r="R75" s="120">
        <v>1.21</v>
      </c>
      <c r="S75" s="92">
        <f t="shared" si="154"/>
        <v>150</v>
      </c>
      <c r="T75" s="92">
        <f t="shared" si="155"/>
        <v>140</v>
      </c>
      <c r="U75" s="92">
        <f t="shared" si="156"/>
        <v>130</v>
      </c>
      <c r="V75" s="92">
        <f t="shared" si="157"/>
        <v>110</v>
      </c>
      <c r="W75" s="89">
        <f t="shared" si="158"/>
        <v>500</v>
      </c>
      <c r="X75" s="89">
        <f t="shared" si="158"/>
        <v>350</v>
      </c>
      <c r="Y75" s="89">
        <f t="shared" si="158"/>
        <v>290</v>
      </c>
      <c r="Z75" s="89">
        <f t="shared" si="158"/>
        <v>200</v>
      </c>
      <c r="AA75" s="90">
        <f>'ĐẤT PNN'!U75</f>
        <v>3</v>
      </c>
      <c r="AB75" s="92">
        <f t="shared" si="159"/>
        <v>110</v>
      </c>
      <c r="AC75" s="92">
        <f t="shared" si="160"/>
        <v>90</v>
      </c>
      <c r="AD75" s="92">
        <f t="shared" si="161"/>
        <v>80</v>
      </c>
      <c r="AE75" s="92">
        <f t="shared" si="162"/>
        <v>70</v>
      </c>
      <c r="AF75" s="96">
        <f t="shared" si="163"/>
        <v>370</v>
      </c>
      <c r="AG75" s="96">
        <f t="shared" si="164"/>
        <v>230</v>
      </c>
      <c r="AH75" s="96">
        <f t="shared" si="165"/>
        <v>180</v>
      </c>
      <c r="AI75" s="96">
        <f t="shared" si="166"/>
        <v>130</v>
      </c>
      <c r="AJ75" s="100">
        <f>'ĐẤT PNN'!I75-'ĐẤT NN'!P75</f>
        <v>50</v>
      </c>
    </row>
    <row r="76" spans="1:36" s="17" customFormat="1" ht="63" x14ac:dyDescent="0.25">
      <c r="A76" s="86">
        <f>'ĐẤT PNN'!A76</f>
        <v>71</v>
      </c>
      <c r="B76" s="86" t="str">
        <f>'ĐẤT PNN'!B76</f>
        <v>CM25NT2_D2</v>
      </c>
      <c r="C76" s="112" t="str">
        <f>$B$76</f>
        <v>CM25NT2_D2</v>
      </c>
      <c r="D76" s="86" t="s">
        <v>99</v>
      </c>
      <c r="E76" s="86" t="s">
        <v>61</v>
      </c>
      <c r="F76" s="86" t="s">
        <v>112</v>
      </c>
      <c r="G76" s="86" t="s">
        <v>113</v>
      </c>
      <c r="H76" s="105" t="str">
        <f t="shared" si="150"/>
        <v>Xã Xuân QuếCác đường nhóm IIVị trí 1150</v>
      </c>
      <c r="I76" s="119" t="s">
        <v>92</v>
      </c>
      <c r="J76" s="119" t="s">
        <v>93</v>
      </c>
      <c r="K76" s="87" t="str">
        <f>'ĐẤT PNN'!D76</f>
        <v>Đường Khu 3 ấp 6 xã Sông Nhạn cũ</v>
      </c>
      <c r="L76" s="87" t="str">
        <f>'ĐẤT PNN'!E76</f>
        <v>Đoạn từ đường Sông Nhạn - Dầu Giây (+3.000 m)</v>
      </c>
      <c r="M76" s="87" t="str">
        <f>'ĐẤT PNN'!F76</f>
        <v>Hết khu dân cư hiện hữu ấp 3 xã Sông Nhạn cũ</v>
      </c>
      <c r="N76" s="93">
        <f>S76</f>
        <v>150</v>
      </c>
      <c r="O76" s="93">
        <f>AB76</f>
        <v>110</v>
      </c>
      <c r="P76" s="93">
        <v>500</v>
      </c>
      <c r="Q76" s="93">
        <v>370</v>
      </c>
      <c r="R76" s="120">
        <v>1.21</v>
      </c>
      <c r="S76" s="88">
        <v>150</v>
      </c>
      <c r="T76" s="88">
        <v>140</v>
      </c>
      <c r="U76" s="88">
        <v>130</v>
      </c>
      <c r="V76" s="88">
        <v>110</v>
      </c>
      <c r="W76" s="97">
        <f>ROUND(S76*10/3,-1)</f>
        <v>500</v>
      </c>
      <c r="X76" s="97">
        <f>ROUND(T76*2.5,-1)</f>
        <v>350</v>
      </c>
      <c r="Y76" s="97">
        <f>ROUND(U76*2.2,-1)</f>
        <v>290</v>
      </c>
      <c r="Z76" s="97">
        <f>ROUND(V76*1.8,-1)</f>
        <v>200</v>
      </c>
      <c r="AA76" s="90">
        <v>2</v>
      </c>
      <c r="AB76" s="91">
        <v>110</v>
      </c>
      <c r="AC76" s="91">
        <v>90</v>
      </c>
      <c r="AD76" s="91">
        <v>80</v>
      </c>
      <c r="AE76" s="91">
        <v>70</v>
      </c>
      <c r="AF76" s="97">
        <f>ROUND(AB76*10/3,-1)</f>
        <v>370</v>
      </c>
      <c r="AG76" s="97">
        <f>ROUND(AC76*2.5,-1)</f>
        <v>230</v>
      </c>
      <c r="AH76" s="97">
        <f>ROUND(AD76*2.2,-1)</f>
        <v>180</v>
      </c>
      <c r="AI76" s="97">
        <f>ROUND(AE76*1.8,-1)</f>
        <v>130</v>
      </c>
      <c r="AJ76" s="100">
        <f>'ĐẤT PNN'!I76-'ĐẤT NN'!P76</f>
        <v>460</v>
      </c>
    </row>
    <row r="77" spans="1:36" s="17" customFormat="1" ht="141.75" customHeight="1" x14ac:dyDescent="0.25">
      <c r="A77" s="86">
        <f>'ĐẤT PNN'!A77</f>
        <v>72</v>
      </c>
      <c r="B77" s="86" t="str">
        <f>'ĐẤT PNN'!B77</f>
        <v>VT2</v>
      </c>
      <c r="C77" s="112" t="str">
        <f t="shared" ref="C77:C82" si="167">$B$76</f>
        <v>CM25NT2_D2</v>
      </c>
      <c r="D77" s="86" t="s">
        <v>102</v>
      </c>
      <c r="E77" s="86" t="s">
        <v>61</v>
      </c>
      <c r="F77" s="86" t="s">
        <v>114</v>
      </c>
      <c r="G77" s="86" t="s">
        <v>113</v>
      </c>
      <c r="H77" s="105" t="str">
        <f t="shared" si="150"/>
        <v>Xã Xuân QuếCác đường nhóm IIVị trí 1150</v>
      </c>
      <c r="I77" s="86"/>
      <c r="J77" s="86"/>
      <c r="K77" s="147" t="str">
        <f>'ĐẤT PNN'!D77</f>
        <v>Các tuyến đường giao thông đấu nối trực tiếp ra Đường Khu 3 ấp 6 xã Sông Nhạn cũ đoạn từ Đoạn từ đường Sông Nhạn - Dầu Giây (+3.000 m) đến Hết khu dân cư hiện hữu ấp 3 xã Sông Nhạn cũ có hiện trạng là đường nhựa, bê tông xi măng:
- Có bề rộng ≥5m, cách đường phố ≤600m.
- Có bề rộng từ ≥3m đến &lt;5m, cách đường phố ≤400m.</v>
      </c>
      <c r="L77" s="147"/>
      <c r="M77" s="147"/>
      <c r="N77" s="93">
        <f t="shared" ref="N77:N82" si="168">IF(B77="VT2",T77,IF(B77="VT3",U77,IF(B77="VT2*0,8",T77,IF(B77="VT3*0,8",U77,V77))))</f>
        <v>140</v>
      </c>
      <c r="O77" s="93">
        <f t="shared" ref="O77:O82" si="169">IF(B77="VT2",AC77,IF(B77="VT3",AD77,IF(B77="VT2*0,8",AC77,IF(B77="VT3*0,8",AD77,AE77))))</f>
        <v>90</v>
      </c>
      <c r="P77" s="93">
        <v>350</v>
      </c>
      <c r="Q77" s="93">
        <v>230</v>
      </c>
      <c r="R77" s="120">
        <v>1.21</v>
      </c>
      <c r="S77" s="92">
        <f t="shared" ref="S77:S82" si="170">S76</f>
        <v>150</v>
      </c>
      <c r="T77" s="92">
        <f t="shared" ref="T77:T82" si="171">T76</f>
        <v>140</v>
      </c>
      <c r="U77" s="92">
        <f t="shared" ref="U77:U82" si="172">U76</f>
        <v>130</v>
      </c>
      <c r="V77" s="92">
        <f t="shared" ref="V77:V82" si="173">V76</f>
        <v>110</v>
      </c>
      <c r="W77" s="89">
        <f t="shared" ref="W77:Z82" si="174">W76</f>
        <v>500</v>
      </c>
      <c r="X77" s="89">
        <f t="shared" si="174"/>
        <v>350</v>
      </c>
      <c r="Y77" s="89">
        <f t="shared" si="174"/>
        <v>290</v>
      </c>
      <c r="Z77" s="89">
        <f t="shared" si="174"/>
        <v>200</v>
      </c>
      <c r="AA77" s="90">
        <f>'ĐẤT PNN'!U77</f>
        <v>2</v>
      </c>
      <c r="AB77" s="92">
        <f t="shared" ref="AB77:AB82" si="175">AB76</f>
        <v>110</v>
      </c>
      <c r="AC77" s="92">
        <f t="shared" ref="AC77:AC82" si="176">AC76</f>
        <v>90</v>
      </c>
      <c r="AD77" s="92">
        <f t="shared" ref="AD77:AD82" si="177">AD76</f>
        <v>80</v>
      </c>
      <c r="AE77" s="92">
        <f t="shared" ref="AE77:AE82" si="178">AE76</f>
        <v>70</v>
      </c>
      <c r="AF77" s="96">
        <f t="shared" ref="AF77:AF82" si="179">AF76</f>
        <v>370</v>
      </c>
      <c r="AG77" s="96">
        <f t="shared" ref="AG77:AG82" si="180">AG76</f>
        <v>230</v>
      </c>
      <c r="AH77" s="96">
        <f t="shared" ref="AH77:AH82" si="181">AH76</f>
        <v>180</v>
      </c>
      <c r="AI77" s="96">
        <f t="shared" ref="AI77:AI82" si="182">AI76</f>
        <v>130</v>
      </c>
      <c r="AJ77" s="100">
        <f>'ĐẤT PNN'!I77-'ĐẤT NN'!P77</f>
        <v>140</v>
      </c>
    </row>
    <row r="78" spans="1:36" s="17" customFormat="1" ht="126" customHeight="1" x14ac:dyDescent="0.25">
      <c r="A78" s="86">
        <f>'ĐẤT PNN'!A78</f>
        <v>73</v>
      </c>
      <c r="B78" s="86" t="str">
        <f>'ĐẤT PNN'!B78</f>
        <v>VT3</v>
      </c>
      <c r="C78" s="112" t="str">
        <f t="shared" si="167"/>
        <v>CM25NT2_D2</v>
      </c>
      <c r="D78" s="86" t="s">
        <v>104</v>
      </c>
      <c r="E78" s="86" t="s">
        <v>61</v>
      </c>
      <c r="F78" s="86" t="s">
        <v>115</v>
      </c>
      <c r="G78" s="86" t="s">
        <v>113</v>
      </c>
      <c r="H78" s="105" t="str">
        <f t="shared" si="150"/>
        <v>Xã Xuân QuếCác đường nhóm IIVị trí 1150</v>
      </c>
      <c r="I78" s="86"/>
      <c r="J78" s="86"/>
      <c r="K78" s="147" t="str">
        <f>'ĐẤT PNN'!D78</f>
        <v>Các tuyến đường giao thông đấu nối trực tiếp ra Đường Khu 3 ấp 6 xã Sông Nhạn cũ đoạn từ Đoạn từ đường Sông Nhạn - Dầu Giây (+3.000 m) đến Hết khu dân cư hiện hữu ấp 3 xã Sông Nhạn cũ có hiện trạng là đường nhựa, bê tông xi măng:
- Có bề rộng ≥5m, cách đường phố &gt;600m.
- Có bề rộng từ ≥3m đến &lt;5m, cách đường phố từ &gt;400m đến ≤600m.
- Có bề rộng &lt;3m, cách đường phố ≤200m.</v>
      </c>
      <c r="L78" s="147"/>
      <c r="M78" s="147"/>
      <c r="N78" s="93">
        <f t="shared" si="168"/>
        <v>130</v>
      </c>
      <c r="O78" s="93">
        <f t="shared" si="169"/>
        <v>80</v>
      </c>
      <c r="P78" s="93">
        <v>290</v>
      </c>
      <c r="Q78" s="93">
        <v>180</v>
      </c>
      <c r="R78" s="120">
        <v>1.21</v>
      </c>
      <c r="S78" s="92">
        <f t="shared" si="170"/>
        <v>150</v>
      </c>
      <c r="T78" s="92">
        <f t="shared" si="171"/>
        <v>140</v>
      </c>
      <c r="U78" s="92">
        <f t="shared" si="172"/>
        <v>130</v>
      </c>
      <c r="V78" s="92">
        <f t="shared" si="173"/>
        <v>110</v>
      </c>
      <c r="W78" s="89">
        <f t="shared" si="174"/>
        <v>500</v>
      </c>
      <c r="X78" s="89">
        <f t="shared" si="174"/>
        <v>350</v>
      </c>
      <c r="Y78" s="89">
        <f t="shared" si="174"/>
        <v>290</v>
      </c>
      <c r="Z78" s="89">
        <f t="shared" si="174"/>
        <v>200</v>
      </c>
      <c r="AA78" s="90">
        <f>'ĐẤT PNN'!U78</f>
        <v>2</v>
      </c>
      <c r="AB78" s="92">
        <f t="shared" si="175"/>
        <v>110</v>
      </c>
      <c r="AC78" s="92">
        <f t="shared" si="176"/>
        <v>90</v>
      </c>
      <c r="AD78" s="92">
        <f t="shared" si="177"/>
        <v>80</v>
      </c>
      <c r="AE78" s="92">
        <f t="shared" si="178"/>
        <v>70</v>
      </c>
      <c r="AF78" s="96">
        <f t="shared" si="179"/>
        <v>370</v>
      </c>
      <c r="AG78" s="96">
        <f t="shared" si="180"/>
        <v>230</v>
      </c>
      <c r="AH78" s="96">
        <f t="shared" si="181"/>
        <v>180</v>
      </c>
      <c r="AI78" s="96">
        <f t="shared" si="182"/>
        <v>130</v>
      </c>
      <c r="AJ78" s="100">
        <f>'ĐẤT PNN'!I78-'ĐẤT NN'!P78</f>
        <v>90</v>
      </c>
    </row>
    <row r="79" spans="1:36" s="17" customFormat="1" ht="110.25" customHeight="1" x14ac:dyDescent="0.25">
      <c r="A79" s="86">
        <f>'ĐẤT PNN'!A79</f>
        <v>74</v>
      </c>
      <c r="B79" s="86" t="str">
        <f>'ĐẤT PNN'!B79</f>
        <v>VT4</v>
      </c>
      <c r="C79" s="112" t="str">
        <f t="shared" si="167"/>
        <v>CM25NT2_D2</v>
      </c>
      <c r="D79" s="86" t="s">
        <v>106</v>
      </c>
      <c r="E79" s="86" t="s">
        <v>61</v>
      </c>
      <c r="F79" s="86" t="s">
        <v>116</v>
      </c>
      <c r="G79" s="86" t="s">
        <v>113</v>
      </c>
      <c r="H79" s="105" t="str">
        <f t="shared" si="150"/>
        <v>Xã Xuân QuếCác đường nhóm IIVị trí 1150</v>
      </c>
      <c r="I79" s="86"/>
      <c r="J79" s="86"/>
      <c r="K79" s="147" t="str">
        <f>'ĐẤT PNN'!D79</f>
        <v>Các tuyến đường giao thông đấu nối trực tiếp ra Đường Khu 3 ấp 6 xã Sông Nhạn cũ đoạn từ Đoạn từ đường Sông Nhạn - Dầu Giây (+3.000 m) đến Hết khu dân cư hiện hữu ấp 3 xã Sông Nhạn cũ có hiện trạng là đường nhựa, bê tông xi măng:
- Có bề rộng từ ≥3m đến &lt;5m, cách đường phố &gt; 600m.
- Có bề rộng &lt;3m, cách đường phố &gt; 200m.</v>
      </c>
      <c r="L79" s="147"/>
      <c r="M79" s="147"/>
      <c r="N79" s="93">
        <f t="shared" si="168"/>
        <v>110</v>
      </c>
      <c r="O79" s="93">
        <f t="shared" si="169"/>
        <v>70</v>
      </c>
      <c r="P79" s="93">
        <v>200</v>
      </c>
      <c r="Q79" s="93">
        <v>130</v>
      </c>
      <c r="R79" s="120">
        <v>1.21</v>
      </c>
      <c r="S79" s="92">
        <f t="shared" si="170"/>
        <v>150</v>
      </c>
      <c r="T79" s="92">
        <f t="shared" si="171"/>
        <v>140</v>
      </c>
      <c r="U79" s="92">
        <f t="shared" si="172"/>
        <v>130</v>
      </c>
      <c r="V79" s="92">
        <f t="shared" si="173"/>
        <v>110</v>
      </c>
      <c r="W79" s="89">
        <f t="shared" si="174"/>
        <v>500</v>
      </c>
      <c r="X79" s="89">
        <f t="shared" si="174"/>
        <v>350</v>
      </c>
      <c r="Y79" s="89">
        <f t="shared" si="174"/>
        <v>290</v>
      </c>
      <c r="Z79" s="89">
        <f t="shared" si="174"/>
        <v>200</v>
      </c>
      <c r="AA79" s="90">
        <f>'ĐẤT PNN'!U79</f>
        <v>2</v>
      </c>
      <c r="AB79" s="92">
        <f t="shared" si="175"/>
        <v>110</v>
      </c>
      <c r="AC79" s="92">
        <f t="shared" si="176"/>
        <v>90</v>
      </c>
      <c r="AD79" s="92">
        <f t="shared" si="177"/>
        <v>80</v>
      </c>
      <c r="AE79" s="92">
        <f t="shared" si="178"/>
        <v>70</v>
      </c>
      <c r="AF79" s="96">
        <f t="shared" si="179"/>
        <v>370</v>
      </c>
      <c r="AG79" s="96">
        <f t="shared" si="180"/>
        <v>230</v>
      </c>
      <c r="AH79" s="96">
        <f t="shared" si="181"/>
        <v>180</v>
      </c>
      <c r="AI79" s="96">
        <f t="shared" si="182"/>
        <v>130</v>
      </c>
      <c r="AJ79" s="100">
        <f>'ĐẤT PNN'!I79-'ĐẤT NN'!P79</f>
        <v>80</v>
      </c>
    </row>
    <row r="80" spans="1:36" s="17" customFormat="1" ht="141.75" customHeight="1" x14ac:dyDescent="0.25">
      <c r="A80" s="86">
        <f>'ĐẤT PNN'!A80</f>
        <v>75</v>
      </c>
      <c r="B80" s="86" t="str">
        <f>'ĐẤT PNN'!B80</f>
        <v>VT2*0,8</v>
      </c>
      <c r="C80" s="112" t="str">
        <f t="shared" si="167"/>
        <v>CM25NT2_D2</v>
      </c>
      <c r="D80" s="86" t="s">
        <v>102</v>
      </c>
      <c r="E80" s="86" t="s">
        <v>61</v>
      </c>
      <c r="F80" s="86" t="s">
        <v>114</v>
      </c>
      <c r="G80" s="86" t="s">
        <v>113</v>
      </c>
      <c r="H80" s="105" t="str">
        <f t="shared" si="150"/>
        <v>Xã Xuân QuếCác đường nhóm IIVị trí 1150</v>
      </c>
      <c r="I80" s="86"/>
      <c r="J80" s="86"/>
      <c r="K80" s="147" t="str">
        <f>'ĐẤT PNN'!D80</f>
        <v>Các tuyến đường giao thông không đấu nối trực tiếp và thông ra Đường Khu 3 ấp 6 xã Sông Nhạn cũ đoạn từ Đoạn từ đường Sông Nhạn - Dầu Giây (+3.000 m) đến Hết khu dân cư hiện hữu ấp 3 xã Sông Nhạn cũ có hiện trạng là đường nhựa, bê tông xi măng:
- Có bề rộng ≥5m, cách đường phố ≤600m.
- Có bề rộng từ ≥3m đến &lt;5m, cách đường phố ≤400m.</v>
      </c>
      <c r="L80" s="147"/>
      <c r="M80" s="147"/>
      <c r="N80" s="93">
        <f t="shared" si="168"/>
        <v>140</v>
      </c>
      <c r="O80" s="93">
        <f t="shared" si="169"/>
        <v>90</v>
      </c>
      <c r="P80" s="93">
        <v>350</v>
      </c>
      <c r="Q80" s="93">
        <v>230</v>
      </c>
      <c r="R80" s="120">
        <v>1.21</v>
      </c>
      <c r="S80" s="92">
        <f t="shared" si="170"/>
        <v>150</v>
      </c>
      <c r="T80" s="92">
        <f t="shared" si="171"/>
        <v>140</v>
      </c>
      <c r="U80" s="92">
        <f t="shared" si="172"/>
        <v>130</v>
      </c>
      <c r="V80" s="92">
        <f t="shared" si="173"/>
        <v>110</v>
      </c>
      <c r="W80" s="89">
        <f t="shared" si="174"/>
        <v>500</v>
      </c>
      <c r="X80" s="89">
        <f t="shared" si="174"/>
        <v>350</v>
      </c>
      <c r="Y80" s="89">
        <f t="shared" si="174"/>
        <v>290</v>
      </c>
      <c r="Z80" s="89">
        <f t="shared" si="174"/>
        <v>200</v>
      </c>
      <c r="AA80" s="90">
        <f>'ĐẤT PNN'!U80</f>
        <v>2</v>
      </c>
      <c r="AB80" s="92">
        <f t="shared" si="175"/>
        <v>110</v>
      </c>
      <c r="AC80" s="92">
        <f t="shared" si="176"/>
        <v>90</v>
      </c>
      <c r="AD80" s="92">
        <f t="shared" si="177"/>
        <v>80</v>
      </c>
      <c r="AE80" s="92">
        <f t="shared" si="178"/>
        <v>70</v>
      </c>
      <c r="AF80" s="96">
        <f t="shared" si="179"/>
        <v>370</v>
      </c>
      <c r="AG80" s="96">
        <f t="shared" si="180"/>
        <v>230</v>
      </c>
      <c r="AH80" s="96">
        <f t="shared" si="181"/>
        <v>180</v>
      </c>
      <c r="AI80" s="96">
        <f t="shared" si="182"/>
        <v>130</v>
      </c>
      <c r="AJ80" s="100">
        <f>'ĐẤT PNN'!I80-'ĐẤT NN'!P80</f>
        <v>90</v>
      </c>
    </row>
    <row r="81" spans="1:36" s="17" customFormat="1" ht="157.5" customHeight="1" x14ac:dyDescent="0.25">
      <c r="A81" s="86">
        <f>'ĐẤT PNN'!A81</f>
        <v>76</v>
      </c>
      <c r="B81" s="86" t="str">
        <f>'ĐẤT PNN'!B81</f>
        <v>VT3*0,8</v>
      </c>
      <c r="C81" s="112" t="str">
        <f t="shared" si="167"/>
        <v>CM25NT2_D2</v>
      </c>
      <c r="D81" s="86" t="s">
        <v>104</v>
      </c>
      <c r="E81" s="86" t="s">
        <v>61</v>
      </c>
      <c r="F81" s="86" t="s">
        <v>115</v>
      </c>
      <c r="G81" s="86" t="s">
        <v>113</v>
      </c>
      <c r="H81" s="105" t="str">
        <f t="shared" si="150"/>
        <v>Xã Xuân QuếCác đường nhóm IIVị trí 1150</v>
      </c>
      <c r="I81" s="86"/>
      <c r="J81" s="86"/>
      <c r="K81" s="147" t="str">
        <f>'ĐẤT PNN'!D81</f>
        <v>Các tuyến đường giao thông không đấu nối trực tiếp và thông ra Đường Khu 3 ấp 6 xã Sông Nhạn cũ đoạn từ Đoạn từ đường Sông Nhạn - Dầu Giây (+3.000 m) đến Hết khu dân cư hiện hữu ấp 3 xã Sông Nhạn cũ có hiện trạng là đường nhựa, bê tông xi măng:
- Có bề rộng ≥5m, cách đường phố ≤600m.
- Có bề rộng từ ≥3m đến &lt;5m, cách đường phố ≤400m.
- Có bề rộng &lt;3m, cách đường phố ≤200m.</v>
      </c>
      <c r="L81" s="147"/>
      <c r="M81" s="147"/>
      <c r="N81" s="93">
        <f t="shared" si="168"/>
        <v>130</v>
      </c>
      <c r="O81" s="93">
        <f t="shared" si="169"/>
        <v>80</v>
      </c>
      <c r="P81" s="93">
        <v>290</v>
      </c>
      <c r="Q81" s="93">
        <v>180</v>
      </c>
      <c r="R81" s="120">
        <v>1.21</v>
      </c>
      <c r="S81" s="92">
        <f t="shared" si="170"/>
        <v>150</v>
      </c>
      <c r="T81" s="92">
        <f t="shared" si="171"/>
        <v>140</v>
      </c>
      <c r="U81" s="92">
        <f t="shared" si="172"/>
        <v>130</v>
      </c>
      <c r="V81" s="92">
        <f t="shared" si="173"/>
        <v>110</v>
      </c>
      <c r="W81" s="89">
        <f t="shared" si="174"/>
        <v>500</v>
      </c>
      <c r="X81" s="89">
        <f t="shared" si="174"/>
        <v>350</v>
      </c>
      <c r="Y81" s="89">
        <f t="shared" si="174"/>
        <v>290</v>
      </c>
      <c r="Z81" s="89">
        <f t="shared" si="174"/>
        <v>200</v>
      </c>
      <c r="AA81" s="90">
        <f>'ĐẤT PNN'!U81</f>
        <v>2</v>
      </c>
      <c r="AB81" s="92">
        <f t="shared" si="175"/>
        <v>110</v>
      </c>
      <c r="AC81" s="92">
        <f t="shared" si="176"/>
        <v>90</v>
      </c>
      <c r="AD81" s="92">
        <f t="shared" si="177"/>
        <v>80</v>
      </c>
      <c r="AE81" s="92">
        <f t="shared" si="178"/>
        <v>70</v>
      </c>
      <c r="AF81" s="96">
        <f t="shared" si="179"/>
        <v>370</v>
      </c>
      <c r="AG81" s="96">
        <f t="shared" si="180"/>
        <v>230</v>
      </c>
      <c r="AH81" s="96">
        <f t="shared" si="181"/>
        <v>180</v>
      </c>
      <c r="AI81" s="96">
        <f t="shared" si="182"/>
        <v>130</v>
      </c>
      <c r="AJ81" s="100">
        <f>'ĐẤT PNN'!I81-'ĐẤT NN'!P81</f>
        <v>60</v>
      </c>
    </row>
    <row r="82" spans="1:36" s="17" customFormat="1" ht="110.25" customHeight="1" x14ac:dyDescent="0.25">
      <c r="A82" s="86">
        <f>'ĐẤT PNN'!A82</f>
        <v>77</v>
      </c>
      <c r="B82" s="86" t="str">
        <f>'ĐẤT PNN'!B82</f>
        <v>VT4*0,8</v>
      </c>
      <c r="C82" s="112" t="str">
        <f t="shared" si="167"/>
        <v>CM25NT2_D2</v>
      </c>
      <c r="D82" s="86" t="s">
        <v>106</v>
      </c>
      <c r="E82" s="86" t="s">
        <v>61</v>
      </c>
      <c r="F82" s="86" t="s">
        <v>116</v>
      </c>
      <c r="G82" s="86" t="s">
        <v>113</v>
      </c>
      <c r="H82" s="105" t="str">
        <f t="shared" si="150"/>
        <v>Xã Xuân QuếCác đường nhóm IIVị trí 1150</v>
      </c>
      <c r="I82" s="86"/>
      <c r="J82" s="86"/>
      <c r="K82" s="147" t="str">
        <f>'ĐẤT PNN'!D82</f>
        <v>Các tuyến đường giao thông không đấu nối trực tiếp và thông ra Đường Khu 3 ấp 6 xã Sông Nhạn cũ đoạn từ Đoạn từ đường Sông Nhạn - Dầu Giây (+3.000 m) đến Hết khu dân cư hiện hữu ấp 3 xã Sông Nhạn cũ có hiện trạng là đường nhựa, bê tông xi măng:
- Có bề rộng từ ≥3m đến &lt;5m, cách đường phố &gt; 600m.
- Có bề rộng &lt;3m, cách đường phố &gt; 200m.</v>
      </c>
      <c r="L82" s="147"/>
      <c r="M82" s="147"/>
      <c r="N82" s="93">
        <f t="shared" si="168"/>
        <v>110</v>
      </c>
      <c r="O82" s="93">
        <f t="shared" si="169"/>
        <v>70</v>
      </c>
      <c r="P82" s="93">
        <v>200</v>
      </c>
      <c r="Q82" s="93">
        <v>130</v>
      </c>
      <c r="R82" s="120">
        <v>1.21</v>
      </c>
      <c r="S82" s="92">
        <f t="shared" si="170"/>
        <v>150</v>
      </c>
      <c r="T82" s="92">
        <f t="shared" si="171"/>
        <v>140</v>
      </c>
      <c r="U82" s="92">
        <f t="shared" si="172"/>
        <v>130</v>
      </c>
      <c r="V82" s="92">
        <f t="shared" si="173"/>
        <v>110</v>
      </c>
      <c r="W82" s="89">
        <f t="shared" si="174"/>
        <v>500</v>
      </c>
      <c r="X82" s="89">
        <f t="shared" si="174"/>
        <v>350</v>
      </c>
      <c r="Y82" s="89">
        <f t="shared" si="174"/>
        <v>290</v>
      </c>
      <c r="Z82" s="89">
        <f t="shared" si="174"/>
        <v>200</v>
      </c>
      <c r="AA82" s="90">
        <f>'ĐẤT PNN'!U82</f>
        <v>2</v>
      </c>
      <c r="AB82" s="92">
        <f t="shared" si="175"/>
        <v>110</v>
      </c>
      <c r="AC82" s="92">
        <f t="shared" si="176"/>
        <v>90</v>
      </c>
      <c r="AD82" s="92">
        <f t="shared" si="177"/>
        <v>80</v>
      </c>
      <c r="AE82" s="92">
        <f t="shared" si="178"/>
        <v>70</v>
      </c>
      <c r="AF82" s="96">
        <f t="shared" si="179"/>
        <v>370</v>
      </c>
      <c r="AG82" s="96">
        <f t="shared" si="180"/>
        <v>230</v>
      </c>
      <c r="AH82" s="96">
        <f t="shared" si="181"/>
        <v>180</v>
      </c>
      <c r="AI82" s="96">
        <f t="shared" si="182"/>
        <v>130</v>
      </c>
      <c r="AJ82" s="100">
        <f>'ĐẤT PNN'!I82-'ĐẤT NN'!P82</f>
        <v>50</v>
      </c>
    </row>
    <row r="83" spans="1:36" s="17" customFormat="1" ht="63" x14ac:dyDescent="0.25">
      <c r="A83" s="86">
        <f>'ĐẤT PNN'!A83</f>
        <v>78</v>
      </c>
      <c r="B83" s="86" t="str">
        <f>'ĐẤT PNN'!B83</f>
        <v>CM25NT2_D3</v>
      </c>
      <c r="C83" s="112" t="str">
        <f>$B$83</f>
        <v>CM25NT2_D3</v>
      </c>
      <c r="D83" s="86" t="s">
        <v>99</v>
      </c>
      <c r="E83" s="86" t="s">
        <v>61</v>
      </c>
      <c r="F83" s="86" t="s">
        <v>112</v>
      </c>
      <c r="G83" s="86" t="s">
        <v>113</v>
      </c>
      <c r="H83" s="105" t="str">
        <f t="shared" si="150"/>
        <v>Xã Xuân QuếCác đường nhóm IIVị trí 1150</v>
      </c>
      <c r="I83" s="119" t="s">
        <v>92</v>
      </c>
      <c r="J83" s="119" t="s">
        <v>93</v>
      </c>
      <c r="K83" s="87" t="str">
        <f>'ĐẤT PNN'!D83</f>
        <v>Đường Khu 3 ấp 6 xã Sông Nhạn cũ</v>
      </c>
      <c r="L83" s="87" t="str">
        <f>'ĐẤT PNN'!E83</f>
        <v>Hết khu dân cư hiện hữu ấp 3 xã Sông Nhạn cũ</v>
      </c>
      <c r="M83" s="87" t="str">
        <f>'ĐẤT PNN'!F83</f>
        <v>Đường Hương lộ 10 xây dựng mới tránh sân bay Long Thành, đoạn thuộc xã Xuân Quế</v>
      </c>
      <c r="N83" s="93">
        <f>S83</f>
        <v>150</v>
      </c>
      <c r="O83" s="93">
        <f>AB83</f>
        <v>110</v>
      </c>
      <c r="P83" s="93">
        <v>500</v>
      </c>
      <c r="Q83" s="93">
        <v>370</v>
      </c>
      <c r="R83" s="120">
        <v>1.21</v>
      </c>
      <c r="S83" s="88">
        <v>150</v>
      </c>
      <c r="T83" s="88">
        <v>140</v>
      </c>
      <c r="U83" s="88">
        <v>130</v>
      </c>
      <c r="V83" s="88">
        <v>110</v>
      </c>
      <c r="W83" s="97">
        <f>ROUND(S83*10/3,-1)</f>
        <v>500</v>
      </c>
      <c r="X83" s="97">
        <f>ROUND(T83*2.5,-1)</f>
        <v>350</v>
      </c>
      <c r="Y83" s="97">
        <f>ROUND(U83*2.2,-1)</f>
        <v>290</v>
      </c>
      <c r="Z83" s="97">
        <f>ROUND(V83*1.8,-1)</f>
        <v>200</v>
      </c>
      <c r="AA83" s="90">
        <v>2</v>
      </c>
      <c r="AB83" s="91">
        <v>110</v>
      </c>
      <c r="AC83" s="91">
        <v>90</v>
      </c>
      <c r="AD83" s="91">
        <v>80</v>
      </c>
      <c r="AE83" s="91">
        <v>70</v>
      </c>
      <c r="AF83" s="97">
        <f>ROUND(AB83*10/3,-1)</f>
        <v>370</v>
      </c>
      <c r="AG83" s="97">
        <f>ROUND(AC83*2.5,-1)</f>
        <v>230</v>
      </c>
      <c r="AH83" s="97">
        <f>ROUND(AD83*2.2,-1)</f>
        <v>180</v>
      </c>
      <c r="AI83" s="97">
        <f>ROUND(AE83*1.8,-1)</f>
        <v>130</v>
      </c>
      <c r="AJ83" s="100">
        <f>'ĐẤT PNN'!I83-'ĐẤT NN'!P83</f>
        <v>340</v>
      </c>
    </row>
    <row r="84" spans="1:36" s="17" customFormat="1" ht="94.5" customHeight="1" x14ac:dyDescent="0.25">
      <c r="A84" s="86">
        <f>'ĐẤT PNN'!A84</f>
        <v>79</v>
      </c>
      <c r="B84" s="86" t="str">
        <f>'ĐẤT PNN'!B84</f>
        <v>VT2</v>
      </c>
      <c r="C84" s="112" t="str">
        <f t="shared" ref="C84:C89" si="183">$B$83</f>
        <v>CM25NT2_D3</v>
      </c>
      <c r="D84" s="86" t="s">
        <v>102</v>
      </c>
      <c r="E84" s="86" t="s">
        <v>61</v>
      </c>
      <c r="F84" s="86" t="s">
        <v>114</v>
      </c>
      <c r="G84" s="86" t="s">
        <v>113</v>
      </c>
      <c r="H84" s="105" t="str">
        <f t="shared" si="150"/>
        <v>Xã Xuân QuếCác đường nhóm IIVị trí 1150</v>
      </c>
      <c r="I84" s="86"/>
      <c r="J84" s="86"/>
      <c r="K84" s="147" t="str">
        <f>'ĐẤT PNN'!D84</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≥5m, cách đường phố ≤600m.
- Có bề rộng từ ≥3m đến &lt;5m, cách đường phố ≤400m.</v>
      </c>
      <c r="L84" s="147"/>
      <c r="M84" s="147"/>
      <c r="N84" s="93">
        <f t="shared" ref="N84:N89" si="184">IF(B84="VT2",T84,IF(B84="VT3",U84,IF(B84="VT2*0,8",T84,IF(B84="VT3*0,8",U84,V84))))</f>
        <v>140</v>
      </c>
      <c r="O84" s="93">
        <f t="shared" ref="O84:O89" si="185">IF(B84="VT2",AC84,IF(B84="VT3",AD84,IF(B84="VT2*0,8",AC84,IF(B84="VT3*0,8",AD84,AE84))))</f>
        <v>90</v>
      </c>
      <c r="P84" s="93">
        <v>350</v>
      </c>
      <c r="Q84" s="93">
        <v>230</v>
      </c>
      <c r="R84" s="120">
        <v>1.21</v>
      </c>
      <c r="S84" s="92">
        <f t="shared" ref="S84:S89" si="186">S83</f>
        <v>150</v>
      </c>
      <c r="T84" s="92">
        <f t="shared" ref="T84:T89" si="187">T83</f>
        <v>140</v>
      </c>
      <c r="U84" s="92">
        <f t="shared" ref="U84:U89" si="188">U83</f>
        <v>130</v>
      </c>
      <c r="V84" s="92">
        <f t="shared" ref="V84:V89" si="189">V83</f>
        <v>110</v>
      </c>
      <c r="W84" s="89">
        <f t="shared" ref="W84:Z89" si="190">W83</f>
        <v>500</v>
      </c>
      <c r="X84" s="89">
        <f t="shared" si="190"/>
        <v>350</v>
      </c>
      <c r="Y84" s="89">
        <f t="shared" si="190"/>
        <v>290</v>
      </c>
      <c r="Z84" s="89">
        <f t="shared" si="190"/>
        <v>200</v>
      </c>
      <c r="AA84" s="90">
        <f>'ĐẤT PNN'!U84</f>
        <v>3</v>
      </c>
      <c r="AB84" s="92">
        <f t="shared" ref="AB84:AB89" si="191">AB83</f>
        <v>110</v>
      </c>
      <c r="AC84" s="92">
        <f t="shared" ref="AC84:AC89" si="192">AC83</f>
        <v>90</v>
      </c>
      <c r="AD84" s="92">
        <f t="shared" ref="AD84:AD89" si="193">AD83</f>
        <v>80</v>
      </c>
      <c r="AE84" s="92">
        <f t="shared" ref="AE84:AE89" si="194">AE83</f>
        <v>70</v>
      </c>
      <c r="AF84" s="96">
        <f t="shared" ref="AF84:AF89" si="195">AF83</f>
        <v>370</v>
      </c>
      <c r="AG84" s="96">
        <f t="shared" ref="AG84:AG89" si="196">AG83</f>
        <v>230</v>
      </c>
      <c r="AH84" s="96">
        <f t="shared" ref="AH84:AH89" si="197">AH83</f>
        <v>180</v>
      </c>
      <c r="AI84" s="96">
        <f t="shared" ref="AI84:AI89" si="198">AI83</f>
        <v>130</v>
      </c>
      <c r="AJ84" s="100">
        <f>'ĐẤT PNN'!I84-'ĐẤT NN'!P84</f>
        <v>70</v>
      </c>
    </row>
    <row r="85" spans="1:36" s="17" customFormat="1" ht="110.25" customHeight="1" x14ac:dyDescent="0.25">
      <c r="A85" s="86">
        <f>'ĐẤT PNN'!A85</f>
        <v>80</v>
      </c>
      <c r="B85" s="86" t="str">
        <f>'ĐẤT PNN'!B85</f>
        <v>VT3</v>
      </c>
      <c r="C85" s="112" t="str">
        <f t="shared" si="183"/>
        <v>CM25NT2_D3</v>
      </c>
      <c r="D85" s="86" t="s">
        <v>104</v>
      </c>
      <c r="E85" s="86" t="s">
        <v>61</v>
      </c>
      <c r="F85" s="86" t="s">
        <v>115</v>
      </c>
      <c r="G85" s="86" t="s">
        <v>113</v>
      </c>
      <c r="H85" s="105" t="str">
        <f t="shared" si="150"/>
        <v>Xã Xuân QuếCác đường nhóm IIVị trí 1150</v>
      </c>
      <c r="I85" s="86"/>
      <c r="J85" s="86"/>
      <c r="K85" s="147" t="str">
        <f>'ĐẤT PNN'!D85</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≥5m, cách đường phố &gt;600m.
- Có bề rộng từ ≥3m đến &lt;5m, cách đường phố từ &gt;400m đến ≤600m.
- Có bề rộng &lt;3m, cách đường phố ≤200m.</v>
      </c>
      <c r="L85" s="147"/>
      <c r="M85" s="147"/>
      <c r="N85" s="93">
        <f t="shared" si="184"/>
        <v>130</v>
      </c>
      <c r="O85" s="93">
        <f t="shared" si="185"/>
        <v>80</v>
      </c>
      <c r="P85" s="93">
        <v>290</v>
      </c>
      <c r="Q85" s="93">
        <v>180</v>
      </c>
      <c r="R85" s="120">
        <v>1.21</v>
      </c>
      <c r="S85" s="92">
        <f t="shared" si="186"/>
        <v>150</v>
      </c>
      <c r="T85" s="92">
        <f t="shared" si="187"/>
        <v>140</v>
      </c>
      <c r="U85" s="92">
        <f t="shared" si="188"/>
        <v>130</v>
      </c>
      <c r="V85" s="92">
        <f t="shared" si="189"/>
        <v>110</v>
      </c>
      <c r="W85" s="89">
        <f t="shared" si="190"/>
        <v>500</v>
      </c>
      <c r="X85" s="89">
        <f t="shared" si="190"/>
        <v>350</v>
      </c>
      <c r="Y85" s="89">
        <f t="shared" si="190"/>
        <v>290</v>
      </c>
      <c r="Z85" s="89">
        <f t="shared" si="190"/>
        <v>200</v>
      </c>
      <c r="AA85" s="90">
        <f>'ĐẤT PNN'!U85</f>
        <v>3</v>
      </c>
      <c r="AB85" s="92">
        <f t="shared" si="191"/>
        <v>110</v>
      </c>
      <c r="AC85" s="92">
        <f t="shared" si="192"/>
        <v>90</v>
      </c>
      <c r="AD85" s="92">
        <f t="shared" si="193"/>
        <v>80</v>
      </c>
      <c r="AE85" s="92">
        <f t="shared" si="194"/>
        <v>70</v>
      </c>
      <c r="AF85" s="96">
        <f t="shared" si="195"/>
        <v>370</v>
      </c>
      <c r="AG85" s="96">
        <f t="shared" si="196"/>
        <v>230</v>
      </c>
      <c r="AH85" s="96">
        <f t="shared" si="197"/>
        <v>180</v>
      </c>
      <c r="AI85" s="96">
        <f t="shared" si="198"/>
        <v>130</v>
      </c>
      <c r="AJ85" s="100">
        <f>'ĐẤT PNN'!I85-'ĐẤT NN'!P85</f>
        <v>60</v>
      </c>
    </row>
    <row r="86" spans="1:36" s="17" customFormat="1" ht="110.25" customHeight="1" x14ac:dyDescent="0.25">
      <c r="A86" s="86">
        <f>'ĐẤT PNN'!A86</f>
        <v>81</v>
      </c>
      <c r="B86" s="86" t="str">
        <f>'ĐẤT PNN'!B86</f>
        <v>VT4</v>
      </c>
      <c r="C86" s="112" t="str">
        <f t="shared" si="183"/>
        <v>CM25NT2_D3</v>
      </c>
      <c r="D86" s="86" t="s">
        <v>106</v>
      </c>
      <c r="E86" s="86" t="s">
        <v>61</v>
      </c>
      <c r="F86" s="86" t="s">
        <v>116</v>
      </c>
      <c r="G86" s="86" t="s">
        <v>113</v>
      </c>
      <c r="H86" s="105" t="str">
        <f t="shared" si="150"/>
        <v>Xã Xuân QuếCác đường nhóm IIVị trí 1150</v>
      </c>
      <c r="I86" s="86"/>
      <c r="J86" s="86"/>
      <c r="K86" s="147" t="str">
        <f>'ĐẤT PNN'!D86</f>
        <v>Các tuyến đường giao thông đấu nối trực tiếp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từ ≥3m đến &lt;5m, cách đường phố &gt; 600m.
- Có bề rộng &lt;3m, cách đường phố &gt; 200m.</v>
      </c>
      <c r="L86" s="147"/>
      <c r="M86" s="147"/>
      <c r="N86" s="93">
        <f t="shared" si="184"/>
        <v>110</v>
      </c>
      <c r="O86" s="93">
        <f t="shared" si="185"/>
        <v>70</v>
      </c>
      <c r="P86" s="93">
        <v>200</v>
      </c>
      <c r="Q86" s="93">
        <v>130</v>
      </c>
      <c r="R86" s="120">
        <v>1.21</v>
      </c>
      <c r="S86" s="92">
        <f t="shared" si="186"/>
        <v>150</v>
      </c>
      <c r="T86" s="92">
        <f t="shared" si="187"/>
        <v>140</v>
      </c>
      <c r="U86" s="92">
        <f t="shared" si="188"/>
        <v>130</v>
      </c>
      <c r="V86" s="92">
        <f t="shared" si="189"/>
        <v>110</v>
      </c>
      <c r="W86" s="89">
        <f t="shared" si="190"/>
        <v>500</v>
      </c>
      <c r="X86" s="89">
        <f t="shared" si="190"/>
        <v>350</v>
      </c>
      <c r="Y86" s="89">
        <f t="shared" si="190"/>
        <v>290</v>
      </c>
      <c r="Z86" s="89">
        <f t="shared" si="190"/>
        <v>200</v>
      </c>
      <c r="AA86" s="90">
        <f>'ĐẤT PNN'!U86</f>
        <v>3</v>
      </c>
      <c r="AB86" s="92">
        <f t="shared" si="191"/>
        <v>110</v>
      </c>
      <c r="AC86" s="92">
        <f t="shared" si="192"/>
        <v>90</v>
      </c>
      <c r="AD86" s="92">
        <f t="shared" si="193"/>
        <v>80</v>
      </c>
      <c r="AE86" s="92">
        <f t="shared" si="194"/>
        <v>70</v>
      </c>
      <c r="AF86" s="96">
        <f t="shared" si="195"/>
        <v>370</v>
      </c>
      <c r="AG86" s="96">
        <f t="shared" si="196"/>
        <v>230</v>
      </c>
      <c r="AH86" s="96">
        <f t="shared" si="197"/>
        <v>180</v>
      </c>
      <c r="AI86" s="96">
        <f t="shared" si="198"/>
        <v>130</v>
      </c>
      <c r="AJ86" s="100">
        <f>'ĐẤT PNN'!I86-'ĐẤT NN'!P86</f>
        <v>80</v>
      </c>
    </row>
    <row r="87" spans="1:36" s="17" customFormat="1" ht="94.5" customHeight="1" x14ac:dyDescent="0.25">
      <c r="A87" s="86">
        <f>'ĐẤT PNN'!A87</f>
        <v>82</v>
      </c>
      <c r="B87" s="86" t="str">
        <f>'ĐẤT PNN'!B87</f>
        <v>VT2*0,8</v>
      </c>
      <c r="C87" s="112" t="str">
        <f t="shared" si="183"/>
        <v>CM25NT2_D3</v>
      </c>
      <c r="D87" s="86" t="s">
        <v>102</v>
      </c>
      <c r="E87" s="86" t="s">
        <v>61</v>
      </c>
      <c r="F87" s="86" t="s">
        <v>114</v>
      </c>
      <c r="G87" s="86" t="s">
        <v>113</v>
      </c>
      <c r="H87" s="105" t="str">
        <f t="shared" si="150"/>
        <v>Xã Xuân QuếCác đường nhóm IIVị trí 1150</v>
      </c>
      <c r="I87" s="86"/>
      <c r="J87" s="86"/>
      <c r="K87" s="147" t="str">
        <f>'ĐẤT PNN'!D87</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≥5m, cách đường phố ≤600m.
- Có bề rộng từ ≥3m đến &lt;5m, cách đường phố ≤400m.</v>
      </c>
      <c r="L87" s="147"/>
      <c r="M87" s="147"/>
      <c r="N87" s="93">
        <f t="shared" si="184"/>
        <v>140</v>
      </c>
      <c r="O87" s="93">
        <f t="shared" si="185"/>
        <v>90</v>
      </c>
      <c r="P87" s="93">
        <v>350</v>
      </c>
      <c r="Q87" s="93">
        <v>230</v>
      </c>
      <c r="R87" s="120">
        <v>1.21</v>
      </c>
      <c r="S87" s="92">
        <f t="shared" si="186"/>
        <v>150</v>
      </c>
      <c r="T87" s="92">
        <f t="shared" si="187"/>
        <v>140</v>
      </c>
      <c r="U87" s="92">
        <f t="shared" si="188"/>
        <v>130</v>
      </c>
      <c r="V87" s="92">
        <f t="shared" si="189"/>
        <v>110</v>
      </c>
      <c r="W87" s="89">
        <f t="shared" si="190"/>
        <v>500</v>
      </c>
      <c r="X87" s="89">
        <f t="shared" si="190"/>
        <v>350</v>
      </c>
      <c r="Y87" s="89">
        <f t="shared" si="190"/>
        <v>290</v>
      </c>
      <c r="Z87" s="89">
        <f t="shared" si="190"/>
        <v>200</v>
      </c>
      <c r="AA87" s="90">
        <f>'ĐẤT PNN'!U87</f>
        <v>3</v>
      </c>
      <c r="AB87" s="92">
        <f t="shared" si="191"/>
        <v>110</v>
      </c>
      <c r="AC87" s="92">
        <f t="shared" si="192"/>
        <v>90</v>
      </c>
      <c r="AD87" s="92">
        <f t="shared" si="193"/>
        <v>80</v>
      </c>
      <c r="AE87" s="92">
        <f t="shared" si="194"/>
        <v>70</v>
      </c>
      <c r="AF87" s="96">
        <f t="shared" si="195"/>
        <v>370</v>
      </c>
      <c r="AG87" s="96">
        <f t="shared" si="196"/>
        <v>230</v>
      </c>
      <c r="AH87" s="96">
        <f t="shared" si="197"/>
        <v>180</v>
      </c>
      <c r="AI87" s="96">
        <f t="shared" si="198"/>
        <v>130</v>
      </c>
      <c r="AJ87" s="100">
        <f>'ĐẤT PNN'!I87-'ĐẤT NN'!P87</f>
        <v>30</v>
      </c>
    </row>
    <row r="88" spans="1:36" s="17" customFormat="1" ht="94.5" customHeight="1" x14ac:dyDescent="0.25">
      <c r="A88" s="86">
        <f>'ĐẤT PNN'!A88</f>
        <v>83</v>
      </c>
      <c r="B88" s="86" t="str">
        <f>'ĐẤT PNN'!B88</f>
        <v>VT3*0,8</v>
      </c>
      <c r="C88" s="112" t="str">
        <f t="shared" si="183"/>
        <v>CM25NT2_D3</v>
      </c>
      <c r="D88" s="86" t="s">
        <v>104</v>
      </c>
      <c r="E88" s="86" t="s">
        <v>61</v>
      </c>
      <c r="F88" s="86" t="s">
        <v>115</v>
      </c>
      <c r="G88" s="86" t="s">
        <v>113</v>
      </c>
      <c r="H88" s="105" t="str">
        <f t="shared" si="150"/>
        <v>Xã Xuân QuếCác đường nhóm IIVị trí 1150</v>
      </c>
      <c r="I88" s="86"/>
      <c r="J88" s="86"/>
      <c r="K88" s="147" t="str">
        <f>'ĐẤT PNN'!D88</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≥5m, cách đường phố ≤600m.
- Có bề rộng từ ≥3m đến &lt;5m, cách đường phố ≤400m.
- Có bề rộng &lt;3m, cách đường phố ≤200m.</v>
      </c>
      <c r="L88" s="147"/>
      <c r="M88" s="147"/>
      <c r="N88" s="93">
        <f t="shared" si="184"/>
        <v>130</v>
      </c>
      <c r="O88" s="93">
        <f t="shared" si="185"/>
        <v>80</v>
      </c>
      <c r="P88" s="93">
        <v>290</v>
      </c>
      <c r="Q88" s="93">
        <v>180</v>
      </c>
      <c r="R88" s="120">
        <v>1.21</v>
      </c>
      <c r="S88" s="92">
        <f t="shared" si="186"/>
        <v>150</v>
      </c>
      <c r="T88" s="92">
        <f t="shared" si="187"/>
        <v>140</v>
      </c>
      <c r="U88" s="92">
        <f t="shared" si="188"/>
        <v>130</v>
      </c>
      <c r="V88" s="92">
        <f t="shared" si="189"/>
        <v>110</v>
      </c>
      <c r="W88" s="89">
        <f t="shared" si="190"/>
        <v>500</v>
      </c>
      <c r="X88" s="89">
        <f t="shared" si="190"/>
        <v>350</v>
      </c>
      <c r="Y88" s="89">
        <f t="shared" si="190"/>
        <v>290</v>
      </c>
      <c r="Z88" s="89">
        <f t="shared" si="190"/>
        <v>200</v>
      </c>
      <c r="AA88" s="90">
        <f>'ĐẤT PNN'!U88</f>
        <v>3</v>
      </c>
      <c r="AB88" s="92">
        <f t="shared" si="191"/>
        <v>110</v>
      </c>
      <c r="AC88" s="92">
        <f t="shared" si="192"/>
        <v>90</v>
      </c>
      <c r="AD88" s="92">
        <f t="shared" si="193"/>
        <v>80</v>
      </c>
      <c r="AE88" s="92">
        <f t="shared" si="194"/>
        <v>70</v>
      </c>
      <c r="AF88" s="96">
        <f t="shared" si="195"/>
        <v>370</v>
      </c>
      <c r="AG88" s="96">
        <f t="shared" si="196"/>
        <v>230</v>
      </c>
      <c r="AH88" s="96">
        <f t="shared" si="197"/>
        <v>180</v>
      </c>
      <c r="AI88" s="96">
        <f t="shared" si="198"/>
        <v>130</v>
      </c>
      <c r="AJ88" s="100">
        <f>'ĐẤT PNN'!I88-'ĐẤT NN'!P88</f>
        <v>30</v>
      </c>
    </row>
    <row r="89" spans="1:36" s="17" customFormat="1" ht="110.25" customHeight="1" x14ac:dyDescent="0.25">
      <c r="A89" s="86">
        <f>'ĐẤT PNN'!A89</f>
        <v>84</v>
      </c>
      <c r="B89" s="86" t="str">
        <f>'ĐẤT PNN'!B89</f>
        <v>VT4*0,8</v>
      </c>
      <c r="C89" s="112" t="str">
        <f t="shared" si="183"/>
        <v>CM25NT2_D3</v>
      </c>
      <c r="D89" s="86" t="s">
        <v>106</v>
      </c>
      <c r="E89" s="86" t="s">
        <v>61</v>
      </c>
      <c r="F89" s="86" t="s">
        <v>116</v>
      </c>
      <c r="G89" s="86" t="s">
        <v>113</v>
      </c>
      <c r="H89" s="105" t="str">
        <f t="shared" si="150"/>
        <v>Xã Xuân QuếCác đường nhóm IIVị trí 1150</v>
      </c>
      <c r="I89" s="86"/>
      <c r="J89" s="86"/>
      <c r="K89" s="147" t="str">
        <f>'ĐẤT PNN'!D89</f>
        <v>Các tuyến đường giao thông không đấu nối trực tiếp và thông ra Đường Khu 3 ấp 6 xã Sông Nhạn cũ đoạn từ Hết khu dân cư hiện hữu ấp 3 xã Sông Nhạn cũ đến Đường Hương lộ 10 xây dựng mới tránh sân bay Long Thành, đoạn thuộc xã Xuân Quế có hiện trạng là đường nhựa, bê tông xi măng:
- Có bề rộng từ ≥3m đến &lt;5m, cách đường phố &gt; 600m.
- Có bề rộng &lt;3m, cách đường phố &gt; 200m.</v>
      </c>
      <c r="L89" s="147"/>
      <c r="M89" s="147"/>
      <c r="N89" s="93">
        <f t="shared" si="184"/>
        <v>110</v>
      </c>
      <c r="O89" s="93">
        <f t="shared" si="185"/>
        <v>70</v>
      </c>
      <c r="P89" s="93">
        <v>200</v>
      </c>
      <c r="Q89" s="93">
        <v>130</v>
      </c>
      <c r="R89" s="120">
        <v>1.21</v>
      </c>
      <c r="S89" s="92">
        <f t="shared" si="186"/>
        <v>150</v>
      </c>
      <c r="T89" s="92">
        <f t="shared" si="187"/>
        <v>140</v>
      </c>
      <c r="U89" s="92">
        <f t="shared" si="188"/>
        <v>130</v>
      </c>
      <c r="V89" s="92">
        <f t="shared" si="189"/>
        <v>110</v>
      </c>
      <c r="W89" s="89">
        <f t="shared" si="190"/>
        <v>500</v>
      </c>
      <c r="X89" s="89">
        <f t="shared" si="190"/>
        <v>350</v>
      </c>
      <c r="Y89" s="89">
        <f t="shared" si="190"/>
        <v>290</v>
      </c>
      <c r="Z89" s="89">
        <f t="shared" si="190"/>
        <v>200</v>
      </c>
      <c r="AA89" s="90">
        <f>'ĐẤT PNN'!U89</f>
        <v>3</v>
      </c>
      <c r="AB89" s="92">
        <f t="shared" si="191"/>
        <v>110</v>
      </c>
      <c r="AC89" s="92">
        <f t="shared" si="192"/>
        <v>90</v>
      </c>
      <c r="AD89" s="92">
        <f t="shared" si="193"/>
        <v>80</v>
      </c>
      <c r="AE89" s="92">
        <f t="shared" si="194"/>
        <v>70</v>
      </c>
      <c r="AF89" s="96">
        <f t="shared" si="195"/>
        <v>370</v>
      </c>
      <c r="AG89" s="96">
        <f t="shared" si="196"/>
        <v>230</v>
      </c>
      <c r="AH89" s="96">
        <f t="shared" si="197"/>
        <v>180</v>
      </c>
      <c r="AI89" s="96">
        <f t="shared" si="198"/>
        <v>130</v>
      </c>
      <c r="AJ89" s="100">
        <f>'ĐẤT PNN'!I89-'ĐẤT NN'!P89</f>
        <v>50</v>
      </c>
    </row>
    <row r="90" spans="1:36" s="17" customFormat="1" ht="63" x14ac:dyDescent="0.25">
      <c r="A90" s="86">
        <f>'ĐẤT PNN'!A90</f>
        <v>85</v>
      </c>
      <c r="B90" s="86" t="str">
        <f>'ĐẤT PNN'!B90</f>
        <v>CM9NT2_D2</v>
      </c>
      <c r="C90" s="112" t="str">
        <f>$B$90</f>
        <v>CM9NT2_D2</v>
      </c>
      <c r="D90" s="86" t="s">
        <v>99</v>
      </c>
      <c r="E90" s="86" t="s">
        <v>61</v>
      </c>
      <c r="F90" s="86" t="s">
        <v>112</v>
      </c>
      <c r="G90" s="86" t="s">
        <v>113</v>
      </c>
      <c r="H90" s="105" t="str">
        <f t="shared" si="150"/>
        <v>Xã Xuân QuếCác đường nhóm IIVị trí 1150</v>
      </c>
      <c r="I90" s="119" t="s">
        <v>92</v>
      </c>
      <c r="J90" s="119" t="s">
        <v>93</v>
      </c>
      <c r="K90" s="87" t="str">
        <f>'ĐẤT PNN'!D90</f>
        <v>Đường Nhân Nghĩa - Sông Nhạn</v>
      </c>
      <c r="L90" s="87" t="str">
        <f>'ĐẤT PNN'!E90</f>
        <v>Giáp ranh xã Cẩm Mỹ</v>
      </c>
      <c r="M90" s="87" t="str">
        <f>'ĐẤT PNN'!F90</f>
        <v>Giáp ranh khu tái định cư xã Xuân Quế</v>
      </c>
      <c r="N90" s="93">
        <f>S90</f>
        <v>150</v>
      </c>
      <c r="O90" s="93">
        <f>AB90</f>
        <v>110</v>
      </c>
      <c r="P90" s="93">
        <v>500</v>
      </c>
      <c r="Q90" s="93">
        <v>370</v>
      </c>
      <c r="R90" s="120">
        <v>1.1100000000000001</v>
      </c>
      <c r="S90" s="88">
        <v>150</v>
      </c>
      <c r="T90" s="88">
        <v>140</v>
      </c>
      <c r="U90" s="88">
        <v>130</v>
      </c>
      <c r="V90" s="88">
        <v>110</v>
      </c>
      <c r="W90" s="97">
        <f>ROUND(S90*10/3,-1)</f>
        <v>500</v>
      </c>
      <c r="X90" s="97">
        <f>ROUND(T90*2.5,-1)</f>
        <v>350</v>
      </c>
      <c r="Y90" s="97">
        <f>ROUND(U90*2.2,-1)</f>
        <v>290</v>
      </c>
      <c r="Z90" s="97">
        <f>ROUND(V90*1.8,-1)</f>
        <v>200</v>
      </c>
      <c r="AA90" s="90">
        <v>2</v>
      </c>
      <c r="AB90" s="91">
        <v>110</v>
      </c>
      <c r="AC90" s="91">
        <v>90</v>
      </c>
      <c r="AD90" s="91">
        <v>80</v>
      </c>
      <c r="AE90" s="91">
        <v>70</v>
      </c>
      <c r="AF90" s="97">
        <f>ROUND(AB90*10/3,-1)</f>
        <v>370</v>
      </c>
      <c r="AG90" s="97">
        <f>ROUND(AC90*2.5,-1)</f>
        <v>230</v>
      </c>
      <c r="AH90" s="97">
        <f>ROUND(AD90*2.2,-1)</f>
        <v>180</v>
      </c>
      <c r="AI90" s="97">
        <f>ROUND(AE90*1.8,-1)</f>
        <v>130</v>
      </c>
      <c r="AJ90" s="100">
        <f>'ĐẤT PNN'!I90-'ĐẤT NN'!P90</f>
        <v>460</v>
      </c>
    </row>
    <row r="91" spans="1:36" s="17" customFormat="1" ht="94.5" customHeight="1" x14ac:dyDescent="0.25">
      <c r="A91" s="86">
        <f>'ĐẤT PNN'!A91</f>
        <v>86</v>
      </c>
      <c r="B91" s="86" t="str">
        <f>'ĐẤT PNN'!B91</f>
        <v>VT2</v>
      </c>
      <c r="C91" s="112" t="str">
        <f t="shared" ref="C91:C96" si="199">$B$90</f>
        <v>CM9NT2_D2</v>
      </c>
      <c r="D91" s="86" t="s">
        <v>102</v>
      </c>
      <c r="E91" s="86" t="s">
        <v>61</v>
      </c>
      <c r="F91" s="86" t="s">
        <v>114</v>
      </c>
      <c r="G91" s="86" t="s">
        <v>113</v>
      </c>
      <c r="H91" s="105" t="str">
        <f t="shared" si="150"/>
        <v>Xã Xuân QuếCác đường nhóm IIVị trí 1150</v>
      </c>
      <c r="I91" s="86"/>
      <c r="J91" s="86"/>
      <c r="K91" s="147" t="str">
        <f>'ĐẤT PNN'!D91</f>
        <v>Các tuyến đường giao thông đấu nối trực tiếp ra Đường Nhân Nghĩa - Sông Nhạn đoạn từ Giáp ranh xã Cẩm Mỹ đến Giáp ranh khu tái định cư xã Xuân Quế có hiện trạng là đường nhựa, bê tông xi măng:
- Có bề rộng ≥5m, cách đường phố ≤600m.
- Có bề rộng từ ≥3m đến &lt;5m, cách đường phố ≤400m.</v>
      </c>
      <c r="L91" s="147"/>
      <c r="M91" s="147"/>
      <c r="N91" s="93">
        <f t="shared" ref="N91:N96" si="200">IF(B91="VT2",T91,IF(B91="VT3",U91,IF(B91="VT2*0,8",T91,IF(B91="VT3*0,8",U91,V91))))</f>
        <v>140</v>
      </c>
      <c r="O91" s="93">
        <f t="shared" ref="O91:O96" si="201">IF(B91="VT2",AC91,IF(B91="VT3",AD91,IF(B91="VT2*0,8",AC91,IF(B91="VT3*0,8",AD91,AE91))))</f>
        <v>90</v>
      </c>
      <c r="P91" s="93">
        <v>350</v>
      </c>
      <c r="Q91" s="93">
        <v>230</v>
      </c>
      <c r="R91" s="120">
        <v>1.1100000000000001</v>
      </c>
      <c r="S91" s="92">
        <f t="shared" ref="S91:S96" si="202">S90</f>
        <v>150</v>
      </c>
      <c r="T91" s="92">
        <f t="shared" ref="T91:T96" si="203">T90</f>
        <v>140</v>
      </c>
      <c r="U91" s="92">
        <f t="shared" ref="U91:U96" si="204">U90</f>
        <v>130</v>
      </c>
      <c r="V91" s="92">
        <f t="shared" ref="V91:V96" si="205">V90</f>
        <v>110</v>
      </c>
      <c r="W91" s="89">
        <f t="shared" ref="W91:Z96" si="206">W90</f>
        <v>500</v>
      </c>
      <c r="X91" s="89">
        <f t="shared" si="206"/>
        <v>350</v>
      </c>
      <c r="Y91" s="89">
        <f t="shared" si="206"/>
        <v>290</v>
      </c>
      <c r="Z91" s="89">
        <f t="shared" si="206"/>
        <v>200</v>
      </c>
      <c r="AA91" s="90">
        <f>'ĐẤT PNN'!U91</f>
        <v>3</v>
      </c>
      <c r="AB91" s="92">
        <f t="shared" ref="AB91:AB96" si="207">AB90</f>
        <v>110</v>
      </c>
      <c r="AC91" s="92">
        <f t="shared" ref="AC91:AC96" si="208">AC90</f>
        <v>90</v>
      </c>
      <c r="AD91" s="92">
        <f t="shared" ref="AD91:AD96" si="209">AD90</f>
        <v>80</v>
      </c>
      <c r="AE91" s="92">
        <f t="shared" ref="AE91:AE96" si="210">AE90</f>
        <v>70</v>
      </c>
      <c r="AF91" s="96">
        <f t="shared" ref="AF91:AF96" si="211">AF90</f>
        <v>370</v>
      </c>
      <c r="AG91" s="96">
        <f t="shared" ref="AG91:AG96" si="212">AG90</f>
        <v>230</v>
      </c>
      <c r="AH91" s="96">
        <f t="shared" ref="AH91:AH96" si="213">AH90</f>
        <v>180</v>
      </c>
      <c r="AI91" s="96">
        <f t="shared" ref="AI91:AI96" si="214">AI90</f>
        <v>130</v>
      </c>
      <c r="AJ91" s="100">
        <f>'ĐẤT PNN'!I91-'ĐẤT NN'!P91</f>
        <v>140</v>
      </c>
    </row>
    <row r="92" spans="1:36" s="17" customFormat="1" ht="110.25" customHeight="1" x14ac:dyDescent="0.25">
      <c r="A92" s="86">
        <f>'ĐẤT PNN'!A92</f>
        <v>87</v>
      </c>
      <c r="B92" s="86" t="str">
        <f>'ĐẤT PNN'!B92</f>
        <v>VT3</v>
      </c>
      <c r="C92" s="112" t="str">
        <f t="shared" si="199"/>
        <v>CM9NT2_D2</v>
      </c>
      <c r="D92" s="86" t="s">
        <v>104</v>
      </c>
      <c r="E92" s="86" t="s">
        <v>61</v>
      </c>
      <c r="F92" s="86" t="s">
        <v>115</v>
      </c>
      <c r="G92" s="86" t="s">
        <v>113</v>
      </c>
      <c r="H92" s="105" t="str">
        <f t="shared" si="150"/>
        <v>Xã Xuân QuếCác đường nhóm IIVị trí 1150</v>
      </c>
      <c r="I92" s="86"/>
      <c r="J92" s="86"/>
      <c r="K92" s="147" t="str">
        <f>'ĐẤT PNN'!D92</f>
        <v>Các tuyến đường giao thông đấu nối trực tiếp ra Đường Nhân Nghĩa - Sông Nhạn đoạn từ Giáp ranh xã Cẩm Mỹ đến Giáp ranh khu tái định cư xã Xuân Quế có hiện trạng là đường nhựa, bê tông xi măng:
- Có bề rộng ≥5m, cách đường phố &gt;600m.
- Có bề rộng từ ≥3m đến &lt;5m, cách đường phố từ &gt;400m đến ≤600m.
- Có bề rộng &lt;3m, cách đường phố ≤200m.</v>
      </c>
      <c r="L92" s="147"/>
      <c r="M92" s="147"/>
      <c r="N92" s="93">
        <f t="shared" si="200"/>
        <v>130</v>
      </c>
      <c r="O92" s="93">
        <f t="shared" si="201"/>
        <v>80</v>
      </c>
      <c r="P92" s="93">
        <v>290</v>
      </c>
      <c r="Q92" s="93">
        <v>180</v>
      </c>
      <c r="R92" s="120">
        <v>1.1100000000000001</v>
      </c>
      <c r="S92" s="92">
        <f t="shared" si="202"/>
        <v>150</v>
      </c>
      <c r="T92" s="92">
        <f t="shared" si="203"/>
        <v>140</v>
      </c>
      <c r="U92" s="92">
        <f t="shared" si="204"/>
        <v>130</v>
      </c>
      <c r="V92" s="92">
        <f t="shared" si="205"/>
        <v>110</v>
      </c>
      <c r="W92" s="89">
        <f t="shared" si="206"/>
        <v>500</v>
      </c>
      <c r="X92" s="89">
        <f t="shared" si="206"/>
        <v>350</v>
      </c>
      <c r="Y92" s="89">
        <f t="shared" si="206"/>
        <v>290</v>
      </c>
      <c r="Z92" s="89">
        <f t="shared" si="206"/>
        <v>200</v>
      </c>
      <c r="AA92" s="90">
        <f>'ĐẤT PNN'!U92</f>
        <v>3</v>
      </c>
      <c r="AB92" s="92">
        <f t="shared" si="207"/>
        <v>110</v>
      </c>
      <c r="AC92" s="92">
        <f t="shared" si="208"/>
        <v>90</v>
      </c>
      <c r="AD92" s="92">
        <f t="shared" si="209"/>
        <v>80</v>
      </c>
      <c r="AE92" s="92">
        <f t="shared" si="210"/>
        <v>70</v>
      </c>
      <c r="AF92" s="96">
        <f t="shared" si="211"/>
        <v>370</v>
      </c>
      <c r="AG92" s="96">
        <f t="shared" si="212"/>
        <v>230</v>
      </c>
      <c r="AH92" s="96">
        <f t="shared" si="213"/>
        <v>180</v>
      </c>
      <c r="AI92" s="96">
        <f t="shared" si="214"/>
        <v>130</v>
      </c>
      <c r="AJ92" s="100">
        <f>'ĐẤT PNN'!I92-'ĐẤT NN'!P92</f>
        <v>90</v>
      </c>
    </row>
    <row r="93" spans="1:36" s="17" customFormat="1" ht="78.75" customHeight="1" x14ac:dyDescent="0.25">
      <c r="A93" s="86">
        <f>'ĐẤT PNN'!A93</f>
        <v>88</v>
      </c>
      <c r="B93" s="86" t="str">
        <f>'ĐẤT PNN'!B93</f>
        <v>VT4</v>
      </c>
      <c r="C93" s="112" t="str">
        <f t="shared" si="199"/>
        <v>CM9NT2_D2</v>
      </c>
      <c r="D93" s="86" t="s">
        <v>106</v>
      </c>
      <c r="E93" s="86" t="s">
        <v>61</v>
      </c>
      <c r="F93" s="86" t="s">
        <v>116</v>
      </c>
      <c r="G93" s="86" t="s">
        <v>113</v>
      </c>
      <c r="H93" s="105" t="str">
        <f t="shared" si="150"/>
        <v>Xã Xuân QuếCác đường nhóm IIVị trí 1150</v>
      </c>
      <c r="I93" s="86"/>
      <c r="J93" s="86"/>
      <c r="K93" s="147" t="str">
        <f>'ĐẤT PNN'!D93</f>
        <v>Các tuyến đường giao thông đấu nối trực tiếp ra Đường Nhân Nghĩa - Sông Nhạn đoạn từ Giáp ranh xã Cẩm Mỹ đến Giáp ranh khu tái định cư xã Xuân Quế có hiện trạng là đường nhựa, bê tông xi măng:
- Có bề rộng từ ≥3m đến &lt;5m, cách đường phố &gt; 600m.
- Có bề rộng &lt;3m, cách đường phố &gt; 200m.</v>
      </c>
      <c r="L93" s="147"/>
      <c r="M93" s="147"/>
      <c r="N93" s="93">
        <f t="shared" si="200"/>
        <v>110</v>
      </c>
      <c r="O93" s="93">
        <f t="shared" si="201"/>
        <v>70</v>
      </c>
      <c r="P93" s="93">
        <v>200</v>
      </c>
      <c r="Q93" s="93">
        <v>130</v>
      </c>
      <c r="R93" s="120">
        <v>1.1100000000000001</v>
      </c>
      <c r="S93" s="92">
        <f t="shared" si="202"/>
        <v>150</v>
      </c>
      <c r="T93" s="92">
        <f t="shared" si="203"/>
        <v>140</v>
      </c>
      <c r="U93" s="92">
        <f t="shared" si="204"/>
        <v>130</v>
      </c>
      <c r="V93" s="92">
        <f t="shared" si="205"/>
        <v>110</v>
      </c>
      <c r="W93" s="89">
        <f t="shared" si="206"/>
        <v>500</v>
      </c>
      <c r="X93" s="89">
        <f t="shared" si="206"/>
        <v>350</v>
      </c>
      <c r="Y93" s="89">
        <f t="shared" si="206"/>
        <v>290</v>
      </c>
      <c r="Z93" s="89">
        <f t="shared" si="206"/>
        <v>200</v>
      </c>
      <c r="AA93" s="90">
        <f>'ĐẤT PNN'!U93</f>
        <v>3</v>
      </c>
      <c r="AB93" s="92">
        <f t="shared" si="207"/>
        <v>110</v>
      </c>
      <c r="AC93" s="92">
        <f t="shared" si="208"/>
        <v>90</v>
      </c>
      <c r="AD93" s="92">
        <f t="shared" si="209"/>
        <v>80</v>
      </c>
      <c r="AE93" s="92">
        <f t="shared" si="210"/>
        <v>70</v>
      </c>
      <c r="AF93" s="96">
        <f t="shared" si="211"/>
        <v>370</v>
      </c>
      <c r="AG93" s="96">
        <f t="shared" si="212"/>
        <v>230</v>
      </c>
      <c r="AH93" s="96">
        <f t="shared" si="213"/>
        <v>180</v>
      </c>
      <c r="AI93" s="96">
        <f t="shared" si="214"/>
        <v>130</v>
      </c>
      <c r="AJ93" s="100">
        <f>'ĐẤT PNN'!I93-'ĐẤT NN'!P93</f>
        <v>80</v>
      </c>
    </row>
    <row r="94" spans="1:36" s="17" customFormat="1" ht="94.5" customHeight="1" x14ac:dyDescent="0.25">
      <c r="A94" s="86">
        <f>'ĐẤT PNN'!A94</f>
        <v>89</v>
      </c>
      <c r="B94" s="86" t="str">
        <f>'ĐẤT PNN'!B94</f>
        <v>VT2*0,8</v>
      </c>
      <c r="C94" s="112" t="str">
        <f t="shared" si="199"/>
        <v>CM9NT2_D2</v>
      </c>
      <c r="D94" s="86" t="s">
        <v>102</v>
      </c>
      <c r="E94" s="86" t="s">
        <v>61</v>
      </c>
      <c r="F94" s="86" t="s">
        <v>114</v>
      </c>
      <c r="G94" s="86" t="s">
        <v>113</v>
      </c>
      <c r="H94" s="105" t="str">
        <f t="shared" si="150"/>
        <v>Xã Xuân QuếCác đường nhóm IIVị trí 1150</v>
      </c>
      <c r="I94" s="86"/>
      <c r="J94" s="86"/>
      <c r="K94" s="147" t="str">
        <f>'ĐẤT PNN'!D94</f>
        <v>Các tuyến đường giao thông không đấu nối trực tiếp và thông ra Đường Nhân Nghĩa - Sông Nhạn đoạn từ Giáp ranh xã Cẩm Mỹ đến Giáp ranh khu tái định cư xã Xuân Quế có hiện trạng là đường nhựa, bê tông xi măng:
- Có bề rộng ≥5m, cách đường phố ≤600m.
- Có bề rộng từ ≥3m đến &lt;5m, cách đường phố ≤400m.</v>
      </c>
      <c r="L94" s="147"/>
      <c r="M94" s="147"/>
      <c r="N94" s="93">
        <f t="shared" si="200"/>
        <v>140</v>
      </c>
      <c r="O94" s="93">
        <f t="shared" si="201"/>
        <v>90</v>
      </c>
      <c r="P94" s="93">
        <v>350</v>
      </c>
      <c r="Q94" s="93">
        <v>230</v>
      </c>
      <c r="R94" s="120">
        <v>1.1100000000000001</v>
      </c>
      <c r="S94" s="92">
        <f t="shared" si="202"/>
        <v>150</v>
      </c>
      <c r="T94" s="92">
        <f t="shared" si="203"/>
        <v>140</v>
      </c>
      <c r="U94" s="92">
        <f t="shared" si="204"/>
        <v>130</v>
      </c>
      <c r="V94" s="92">
        <f t="shared" si="205"/>
        <v>110</v>
      </c>
      <c r="W94" s="89">
        <f t="shared" si="206"/>
        <v>500</v>
      </c>
      <c r="X94" s="89">
        <f t="shared" si="206"/>
        <v>350</v>
      </c>
      <c r="Y94" s="89">
        <f t="shared" si="206"/>
        <v>290</v>
      </c>
      <c r="Z94" s="89">
        <f t="shared" si="206"/>
        <v>200</v>
      </c>
      <c r="AA94" s="90">
        <f>'ĐẤT PNN'!U94</f>
        <v>3</v>
      </c>
      <c r="AB94" s="92">
        <f t="shared" si="207"/>
        <v>110</v>
      </c>
      <c r="AC94" s="92">
        <f t="shared" si="208"/>
        <v>90</v>
      </c>
      <c r="AD94" s="92">
        <f t="shared" si="209"/>
        <v>80</v>
      </c>
      <c r="AE94" s="92">
        <f t="shared" si="210"/>
        <v>70</v>
      </c>
      <c r="AF94" s="96">
        <f t="shared" si="211"/>
        <v>370</v>
      </c>
      <c r="AG94" s="96">
        <f t="shared" si="212"/>
        <v>230</v>
      </c>
      <c r="AH94" s="96">
        <f t="shared" si="213"/>
        <v>180</v>
      </c>
      <c r="AI94" s="96">
        <f t="shared" si="214"/>
        <v>130</v>
      </c>
      <c r="AJ94" s="100">
        <f>'ĐẤT PNN'!I94-'ĐẤT NN'!P94</f>
        <v>90</v>
      </c>
    </row>
    <row r="95" spans="1:36" s="17" customFormat="1" ht="94.5" customHeight="1" x14ac:dyDescent="0.25">
      <c r="A95" s="86">
        <f>'ĐẤT PNN'!A95</f>
        <v>90</v>
      </c>
      <c r="B95" s="86" t="str">
        <f>'ĐẤT PNN'!B95</f>
        <v>VT3*0,8</v>
      </c>
      <c r="C95" s="112" t="str">
        <f t="shared" si="199"/>
        <v>CM9NT2_D2</v>
      </c>
      <c r="D95" s="86" t="s">
        <v>104</v>
      </c>
      <c r="E95" s="86" t="s">
        <v>61</v>
      </c>
      <c r="F95" s="86" t="s">
        <v>115</v>
      </c>
      <c r="G95" s="86" t="s">
        <v>113</v>
      </c>
      <c r="H95" s="105" t="str">
        <f t="shared" si="150"/>
        <v>Xã Xuân QuếCác đường nhóm IIVị trí 1150</v>
      </c>
      <c r="I95" s="86"/>
      <c r="J95" s="86"/>
      <c r="K95" s="147" t="str">
        <f>'ĐẤT PNN'!D95</f>
        <v>Các tuyến đường giao thông không đấu nối trực tiếp và thông ra Đường Nhân Nghĩa - Sông Nhạn đoạn từ Giáp ranh xã Cẩm Mỹ đến Giáp ranh khu tái định cư xã Xuân Quế có hiện trạng là đường nhựa, bê tông xi măng:
- Có bề rộng ≥5m, cách đường phố ≤600m.
- Có bề rộng từ ≥3m đến &lt;5m, cách đường phố ≤400m.
- Có bề rộng &lt;3m, cách đường phố ≤200m.</v>
      </c>
      <c r="L95" s="147"/>
      <c r="M95" s="147"/>
      <c r="N95" s="93">
        <f t="shared" si="200"/>
        <v>130</v>
      </c>
      <c r="O95" s="93">
        <f t="shared" si="201"/>
        <v>80</v>
      </c>
      <c r="P95" s="93">
        <v>290</v>
      </c>
      <c r="Q95" s="93">
        <v>180</v>
      </c>
      <c r="R95" s="120">
        <v>1.1100000000000001</v>
      </c>
      <c r="S95" s="92">
        <f t="shared" si="202"/>
        <v>150</v>
      </c>
      <c r="T95" s="92">
        <f t="shared" si="203"/>
        <v>140</v>
      </c>
      <c r="U95" s="92">
        <f t="shared" si="204"/>
        <v>130</v>
      </c>
      <c r="V95" s="92">
        <f t="shared" si="205"/>
        <v>110</v>
      </c>
      <c r="W95" s="89">
        <f t="shared" si="206"/>
        <v>500</v>
      </c>
      <c r="X95" s="89">
        <f t="shared" si="206"/>
        <v>350</v>
      </c>
      <c r="Y95" s="89">
        <f t="shared" si="206"/>
        <v>290</v>
      </c>
      <c r="Z95" s="89">
        <f t="shared" si="206"/>
        <v>200</v>
      </c>
      <c r="AA95" s="90">
        <f>'ĐẤT PNN'!U95</f>
        <v>3</v>
      </c>
      <c r="AB95" s="92">
        <f t="shared" si="207"/>
        <v>110</v>
      </c>
      <c r="AC95" s="92">
        <f t="shared" si="208"/>
        <v>90</v>
      </c>
      <c r="AD95" s="92">
        <f t="shared" si="209"/>
        <v>80</v>
      </c>
      <c r="AE95" s="92">
        <f t="shared" si="210"/>
        <v>70</v>
      </c>
      <c r="AF95" s="96">
        <f t="shared" si="211"/>
        <v>370</v>
      </c>
      <c r="AG95" s="96">
        <f t="shared" si="212"/>
        <v>230</v>
      </c>
      <c r="AH95" s="96">
        <f t="shared" si="213"/>
        <v>180</v>
      </c>
      <c r="AI95" s="96">
        <f t="shared" si="214"/>
        <v>130</v>
      </c>
      <c r="AJ95" s="100">
        <f>'ĐẤT PNN'!I95-'ĐẤT NN'!P95</f>
        <v>60</v>
      </c>
    </row>
    <row r="96" spans="1:36" s="17" customFormat="1" ht="78.75" customHeight="1" x14ac:dyDescent="0.25">
      <c r="A96" s="86">
        <f>'ĐẤT PNN'!A96</f>
        <v>91</v>
      </c>
      <c r="B96" s="86" t="str">
        <f>'ĐẤT PNN'!B96</f>
        <v>VT4*0,8</v>
      </c>
      <c r="C96" s="112" t="str">
        <f t="shared" si="199"/>
        <v>CM9NT2_D2</v>
      </c>
      <c r="D96" s="86" t="s">
        <v>106</v>
      </c>
      <c r="E96" s="86" t="s">
        <v>61</v>
      </c>
      <c r="F96" s="86" t="s">
        <v>116</v>
      </c>
      <c r="G96" s="86" t="s">
        <v>113</v>
      </c>
      <c r="H96" s="105" t="str">
        <f t="shared" si="150"/>
        <v>Xã Xuân QuếCác đường nhóm IIVị trí 1150</v>
      </c>
      <c r="I96" s="86"/>
      <c r="J96" s="86"/>
      <c r="K96" s="147" t="str">
        <f>'ĐẤT PNN'!D96</f>
        <v>Các tuyến đường giao thông không đấu nối trực tiếp và thông ra Đường Nhân Nghĩa - Sông Nhạn đoạn từ Giáp ranh xã Cẩm Mỹ đến Giáp ranh khu tái định cư xã Xuân Quế có hiện trạng là đường nhựa, bê tông xi măng:
- Có bề rộng từ ≥3m đến &lt;5m, cách đường phố &gt; 600m.
- Có bề rộng &lt;3m, cách đường phố &gt; 200m.</v>
      </c>
      <c r="L96" s="147"/>
      <c r="M96" s="147"/>
      <c r="N96" s="93">
        <f t="shared" si="200"/>
        <v>110</v>
      </c>
      <c r="O96" s="93">
        <f t="shared" si="201"/>
        <v>70</v>
      </c>
      <c r="P96" s="93">
        <v>200</v>
      </c>
      <c r="Q96" s="93">
        <v>130</v>
      </c>
      <c r="R96" s="120">
        <v>1.1100000000000001</v>
      </c>
      <c r="S96" s="92">
        <f t="shared" si="202"/>
        <v>150</v>
      </c>
      <c r="T96" s="92">
        <f t="shared" si="203"/>
        <v>140</v>
      </c>
      <c r="U96" s="92">
        <f t="shared" si="204"/>
        <v>130</v>
      </c>
      <c r="V96" s="92">
        <f t="shared" si="205"/>
        <v>110</v>
      </c>
      <c r="W96" s="89">
        <f t="shared" si="206"/>
        <v>500</v>
      </c>
      <c r="X96" s="89">
        <f t="shared" si="206"/>
        <v>350</v>
      </c>
      <c r="Y96" s="89">
        <f t="shared" si="206"/>
        <v>290</v>
      </c>
      <c r="Z96" s="89">
        <f t="shared" si="206"/>
        <v>200</v>
      </c>
      <c r="AA96" s="90">
        <f>'ĐẤT PNN'!U96</f>
        <v>3</v>
      </c>
      <c r="AB96" s="92">
        <f t="shared" si="207"/>
        <v>110</v>
      </c>
      <c r="AC96" s="92">
        <f t="shared" si="208"/>
        <v>90</v>
      </c>
      <c r="AD96" s="92">
        <f t="shared" si="209"/>
        <v>80</v>
      </c>
      <c r="AE96" s="92">
        <f t="shared" si="210"/>
        <v>70</v>
      </c>
      <c r="AF96" s="96">
        <f t="shared" si="211"/>
        <v>370</v>
      </c>
      <c r="AG96" s="96">
        <f t="shared" si="212"/>
        <v>230</v>
      </c>
      <c r="AH96" s="96">
        <f t="shared" si="213"/>
        <v>180</v>
      </c>
      <c r="AI96" s="96">
        <f t="shared" si="214"/>
        <v>130</v>
      </c>
      <c r="AJ96" s="100">
        <f>'ĐẤT PNN'!I96-'ĐẤT NN'!P96</f>
        <v>50</v>
      </c>
    </row>
    <row r="97" spans="1:36" s="17" customFormat="1" ht="63" x14ac:dyDescent="0.25">
      <c r="A97" s="86">
        <f>'ĐẤT PNN'!A97</f>
        <v>92</v>
      </c>
      <c r="B97" s="86" t="str">
        <f>'ĐẤT PNN'!B97</f>
        <v>CM9NT2_D3</v>
      </c>
      <c r="C97" s="112" t="str">
        <f>$B$97</f>
        <v>CM9NT2_D3</v>
      </c>
      <c r="D97" s="86" t="s">
        <v>99</v>
      </c>
      <c r="E97" s="86" t="s">
        <v>61</v>
      </c>
      <c r="F97" s="86" t="s">
        <v>112</v>
      </c>
      <c r="G97" s="86" t="s">
        <v>113</v>
      </c>
      <c r="H97" s="105" t="str">
        <f t="shared" si="150"/>
        <v>Xã Xuân QuếCác đường nhóm IIVị trí 1150</v>
      </c>
      <c r="I97" s="119" t="s">
        <v>92</v>
      </c>
      <c r="J97" s="119" t="s">
        <v>93</v>
      </c>
      <c r="K97" s="87" t="str">
        <f>'ĐẤT PNN'!D97</f>
        <v>Đường Nhân Nghĩa - Sông Nhạn</v>
      </c>
      <c r="L97" s="87" t="str">
        <f>'ĐẤT PNN'!E97</f>
        <v>Giáp ranh khu tái định cư xã Xuân Quế</v>
      </c>
      <c r="M97" s="87" t="str">
        <f>'ĐẤT PNN'!F97</f>
        <v>Đường Cầu Đỏ - Suối Sâu</v>
      </c>
      <c r="N97" s="93">
        <f>S97</f>
        <v>150</v>
      </c>
      <c r="O97" s="93">
        <f>AB97</f>
        <v>110</v>
      </c>
      <c r="P97" s="93">
        <v>500</v>
      </c>
      <c r="Q97" s="93">
        <v>370</v>
      </c>
      <c r="R97" s="120">
        <v>1.1100000000000001</v>
      </c>
      <c r="S97" s="88">
        <v>150</v>
      </c>
      <c r="T97" s="88">
        <v>140</v>
      </c>
      <c r="U97" s="88">
        <v>130</v>
      </c>
      <c r="V97" s="88">
        <v>110</v>
      </c>
      <c r="W97" s="97">
        <f>ROUND(S97*10/3,-1)</f>
        <v>500</v>
      </c>
      <c r="X97" s="97">
        <f>ROUND(T97*2.5,-1)</f>
        <v>350</v>
      </c>
      <c r="Y97" s="97">
        <f>ROUND(U97*2.2,-1)</f>
        <v>290</v>
      </c>
      <c r="Z97" s="97">
        <f>ROUND(V97*1.8,-1)</f>
        <v>200</v>
      </c>
      <c r="AA97" s="90">
        <f>'ĐẤT PNN'!U97</f>
        <v>2</v>
      </c>
      <c r="AB97" s="91">
        <v>110</v>
      </c>
      <c r="AC97" s="91">
        <v>90</v>
      </c>
      <c r="AD97" s="91">
        <v>80</v>
      </c>
      <c r="AE97" s="91">
        <v>70</v>
      </c>
      <c r="AF97" s="97">
        <f>ROUND(AB97*10/3,-1)</f>
        <v>370</v>
      </c>
      <c r="AG97" s="97">
        <f>ROUND(AC97*2.5,-1)</f>
        <v>230</v>
      </c>
      <c r="AH97" s="97">
        <f>ROUND(AD97*2.2,-1)</f>
        <v>180</v>
      </c>
      <c r="AI97" s="97">
        <f>ROUND(AE97*1.8,-1)</f>
        <v>130</v>
      </c>
      <c r="AJ97" s="100">
        <f>'ĐẤT PNN'!I97-'ĐẤT NN'!P97</f>
        <v>800</v>
      </c>
    </row>
    <row r="98" spans="1:36" s="17" customFormat="1" ht="94.5" customHeight="1" x14ac:dyDescent="0.25">
      <c r="A98" s="86">
        <f>'ĐẤT PNN'!A98</f>
        <v>93</v>
      </c>
      <c r="B98" s="86" t="str">
        <f>'ĐẤT PNN'!B98</f>
        <v>VT2</v>
      </c>
      <c r="C98" s="112" t="str">
        <f t="shared" ref="C98:C103" si="215">$B$97</f>
        <v>CM9NT2_D3</v>
      </c>
      <c r="D98" s="86" t="s">
        <v>102</v>
      </c>
      <c r="E98" s="86" t="s">
        <v>61</v>
      </c>
      <c r="F98" s="86" t="s">
        <v>114</v>
      </c>
      <c r="G98" s="86" t="s">
        <v>113</v>
      </c>
      <c r="H98" s="105" t="str">
        <f t="shared" si="150"/>
        <v>Xã Xuân QuếCác đường nhóm IIVị trí 1150</v>
      </c>
      <c r="I98" s="86"/>
      <c r="J98" s="86"/>
      <c r="K98" s="147" t="str">
        <f>'ĐẤT PNN'!D98</f>
        <v>Các tuyến đường giao thông đấu nối trực tiếp ra Đường Nhân Nghĩa - Sông Nhạn đoạn từ Giáp ranh khu tái định cư xã Xuân Quế đến Đường Cầu Đỏ - Suối Sâu có hiện trạng là đường nhựa, bê tông xi măng:
- Có bề rộng ≥5m, cách đường phố ≤600m.
- Có bề rộng từ ≥3m đến &lt;5m, cách đường phố ≤400m.</v>
      </c>
      <c r="L98" s="147"/>
      <c r="M98" s="147"/>
      <c r="N98" s="93">
        <f t="shared" ref="N98:N103" si="216">IF(B98="VT2",T98,IF(B98="VT3",U98,IF(B98="VT2*0,8",T98,IF(B98="VT3*0,8",U98,V98))))</f>
        <v>140</v>
      </c>
      <c r="O98" s="93">
        <f t="shared" ref="O98:O103" si="217">IF(B98="VT2",AC98,IF(B98="VT3",AD98,IF(B98="VT2*0,8",AC98,IF(B98="VT3*0,8",AD98,AE98))))</f>
        <v>90</v>
      </c>
      <c r="P98" s="93">
        <v>350</v>
      </c>
      <c r="Q98" s="93">
        <v>230</v>
      </c>
      <c r="R98" s="120">
        <v>1.1100000000000001</v>
      </c>
      <c r="S98" s="92">
        <f t="shared" ref="S98:S103" si="218">S97</f>
        <v>150</v>
      </c>
      <c r="T98" s="92">
        <f t="shared" ref="T98:T103" si="219">T97</f>
        <v>140</v>
      </c>
      <c r="U98" s="92">
        <f t="shared" ref="U98:U103" si="220">U97</f>
        <v>130</v>
      </c>
      <c r="V98" s="92">
        <f t="shared" ref="V98:V103" si="221">V97</f>
        <v>110</v>
      </c>
      <c r="W98" s="89">
        <f t="shared" ref="W98:Z103" si="222">W97</f>
        <v>500</v>
      </c>
      <c r="X98" s="89">
        <f t="shared" si="222"/>
        <v>350</v>
      </c>
      <c r="Y98" s="89">
        <f t="shared" si="222"/>
        <v>290</v>
      </c>
      <c r="Z98" s="89">
        <f t="shared" si="222"/>
        <v>200</v>
      </c>
      <c r="AA98" s="90">
        <f>'ĐẤT PNN'!U98</f>
        <v>2</v>
      </c>
      <c r="AB98" s="92">
        <f t="shared" ref="AB98:AB103" si="223">AB97</f>
        <v>110</v>
      </c>
      <c r="AC98" s="92">
        <f t="shared" ref="AC98:AC103" si="224">AC97</f>
        <v>90</v>
      </c>
      <c r="AD98" s="92">
        <f t="shared" ref="AD98:AD103" si="225">AD97</f>
        <v>80</v>
      </c>
      <c r="AE98" s="92">
        <f t="shared" ref="AE98:AE103" si="226">AE97</f>
        <v>70</v>
      </c>
      <c r="AF98" s="96">
        <f t="shared" ref="AF98:AF103" si="227">AF97</f>
        <v>370</v>
      </c>
      <c r="AG98" s="96">
        <f t="shared" ref="AG98:AG103" si="228">AG97</f>
        <v>230</v>
      </c>
      <c r="AH98" s="96">
        <f t="shared" ref="AH98:AH103" si="229">AH97</f>
        <v>180</v>
      </c>
      <c r="AI98" s="96">
        <f t="shared" ref="AI98:AI103" si="230">AI97</f>
        <v>130</v>
      </c>
      <c r="AJ98" s="100">
        <f>'ĐẤT PNN'!I98-'ĐẤT NN'!P98</f>
        <v>310</v>
      </c>
    </row>
    <row r="99" spans="1:36" s="17" customFormat="1" ht="110.25" customHeight="1" x14ac:dyDescent="0.25">
      <c r="A99" s="86">
        <f>'ĐẤT PNN'!A99</f>
        <v>94</v>
      </c>
      <c r="B99" s="86" t="str">
        <f>'ĐẤT PNN'!B99</f>
        <v>VT3</v>
      </c>
      <c r="C99" s="112" t="str">
        <f t="shared" si="215"/>
        <v>CM9NT2_D3</v>
      </c>
      <c r="D99" s="86" t="s">
        <v>104</v>
      </c>
      <c r="E99" s="86" t="s">
        <v>61</v>
      </c>
      <c r="F99" s="86" t="s">
        <v>115</v>
      </c>
      <c r="G99" s="86" t="s">
        <v>113</v>
      </c>
      <c r="H99" s="105" t="str">
        <f t="shared" si="150"/>
        <v>Xã Xuân QuếCác đường nhóm IIVị trí 1150</v>
      </c>
      <c r="I99" s="86"/>
      <c r="J99" s="86"/>
      <c r="K99" s="147" t="str">
        <f>'ĐẤT PNN'!D99</f>
        <v>Các tuyến đường giao thông đấu nối trực tiếp ra Đường Nhân Nghĩa - Sông Nhạn đoạn từ Giáp ranh khu tái định cư xã Xuân Quế đến Đường Cầu Đỏ - Suối Sâu có hiện trạng là đường nhựa, bê tông xi măng:
- Có bề rộng ≥5m, cách đường phố &gt;600m.
- Có bề rộng từ ≥3m đến &lt;5m, cách đường phố từ &gt;400m đến ≤600m.
- Có bề rộng &lt;3m, cách đường phố ≤200m.</v>
      </c>
      <c r="L99" s="147"/>
      <c r="M99" s="147"/>
      <c r="N99" s="93">
        <f t="shared" si="216"/>
        <v>130</v>
      </c>
      <c r="O99" s="93">
        <f t="shared" si="217"/>
        <v>80</v>
      </c>
      <c r="P99" s="93">
        <v>290</v>
      </c>
      <c r="Q99" s="93">
        <v>180</v>
      </c>
      <c r="R99" s="120">
        <v>1.1100000000000001</v>
      </c>
      <c r="S99" s="92">
        <f t="shared" si="218"/>
        <v>150</v>
      </c>
      <c r="T99" s="92">
        <f t="shared" si="219"/>
        <v>140</v>
      </c>
      <c r="U99" s="92">
        <f t="shared" si="220"/>
        <v>130</v>
      </c>
      <c r="V99" s="92">
        <f t="shared" si="221"/>
        <v>110</v>
      </c>
      <c r="W99" s="89">
        <f t="shared" si="222"/>
        <v>500</v>
      </c>
      <c r="X99" s="89">
        <f t="shared" si="222"/>
        <v>350</v>
      </c>
      <c r="Y99" s="89">
        <f t="shared" si="222"/>
        <v>290</v>
      </c>
      <c r="Z99" s="89">
        <f t="shared" si="222"/>
        <v>200</v>
      </c>
      <c r="AA99" s="90">
        <f>'ĐẤT PNN'!U99</f>
        <v>2</v>
      </c>
      <c r="AB99" s="92">
        <f t="shared" si="223"/>
        <v>110</v>
      </c>
      <c r="AC99" s="92">
        <f t="shared" si="224"/>
        <v>90</v>
      </c>
      <c r="AD99" s="92">
        <f t="shared" si="225"/>
        <v>80</v>
      </c>
      <c r="AE99" s="92">
        <f t="shared" si="226"/>
        <v>70</v>
      </c>
      <c r="AF99" s="96">
        <f t="shared" si="227"/>
        <v>370</v>
      </c>
      <c r="AG99" s="96">
        <f t="shared" si="228"/>
        <v>230</v>
      </c>
      <c r="AH99" s="96">
        <f t="shared" si="229"/>
        <v>180</v>
      </c>
      <c r="AI99" s="96">
        <f t="shared" si="230"/>
        <v>130</v>
      </c>
      <c r="AJ99" s="100">
        <f>'ĐẤT PNN'!I99-'ĐẤT NN'!P99</f>
        <v>130</v>
      </c>
    </row>
    <row r="100" spans="1:36" s="17" customFormat="1" ht="78.75" customHeight="1" x14ac:dyDescent="0.25">
      <c r="A100" s="86">
        <f>'ĐẤT PNN'!A100</f>
        <v>95</v>
      </c>
      <c r="B100" s="86" t="str">
        <f>'ĐẤT PNN'!B100</f>
        <v>VT4</v>
      </c>
      <c r="C100" s="112" t="str">
        <f t="shared" si="215"/>
        <v>CM9NT2_D3</v>
      </c>
      <c r="D100" s="86" t="s">
        <v>106</v>
      </c>
      <c r="E100" s="86" t="s">
        <v>61</v>
      </c>
      <c r="F100" s="86" t="s">
        <v>116</v>
      </c>
      <c r="G100" s="86" t="s">
        <v>113</v>
      </c>
      <c r="H100" s="105" t="str">
        <f t="shared" si="150"/>
        <v>Xã Xuân QuếCác đường nhóm IIVị trí 1150</v>
      </c>
      <c r="I100" s="86"/>
      <c r="J100" s="86"/>
      <c r="K100" s="147" t="str">
        <f>'ĐẤT PNN'!D100</f>
        <v>Các tuyến đường giao thông đấu nối trực tiếp ra Đường Nhân Nghĩa - Sông Nhạn đoạn từ Giáp ranh khu tái định cư xã Xuân Quế đến Đường Cầu Đỏ - Suối Sâu có hiện trạng là đường nhựa, bê tông xi măng:
- Có bề rộng từ ≥3m đến &lt;5m, cách đường phố &gt; 600m.
- Có bề rộng &lt;3m, cách đường phố &gt; 200m.</v>
      </c>
      <c r="L100" s="147"/>
      <c r="M100" s="147"/>
      <c r="N100" s="93">
        <f t="shared" si="216"/>
        <v>110</v>
      </c>
      <c r="O100" s="93">
        <f t="shared" si="217"/>
        <v>70</v>
      </c>
      <c r="P100" s="93">
        <v>200</v>
      </c>
      <c r="Q100" s="93">
        <v>130</v>
      </c>
      <c r="R100" s="120">
        <v>1.1100000000000001</v>
      </c>
      <c r="S100" s="92">
        <f t="shared" si="218"/>
        <v>150</v>
      </c>
      <c r="T100" s="92">
        <f t="shared" si="219"/>
        <v>140</v>
      </c>
      <c r="U100" s="92">
        <f t="shared" si="220"/>
        <v>130</v>
      </c>
      <c r="V100" s="92">
        <f t="shared" si="221"/>
        <v>110</v>
      </c>
      <c r="W100" s="89">
        <f t="shared" si="222"/>
        <v>500</v>
      </c>
      <c r="X100" s="89">
        <f t="shared" si="222"/>
        <v>350</v>
      </c>
      <c r="Y100" s="89">
        <f t="shared" si="222"/>
        <v>290</v>
      </c>
      <c r="Z100" s="89">
        <f t="shared" si="222"/>
        <v>200</v>
      </c>
      <c r="AA100" s="90">
        <f>'ĐẤT PNN'!U100</f>
        <v>2</v>
      </c>
      <c r="AB100" s="92">
        <f t="shared" si="223"/>
        <v>110</v>
      </c>
      <c r="AC100" s="92">
        <f t="shared" si="224"/>
        <v>90</v>
      </c>
      <c r="AD100" s="92">
        <f t="shared" si="225"/>
        <v>80</v>
      </c>
      <c r="AE100" s="92">
        <f t="shared" si="226"/>
        <v>70</v>
      </c>
      <c r="AF100" s="96">
        <f t="shared" si="227"/>
        <v>370</v>
      </c>
      <c r="AG100" s="96">
        <f t="shared" si="228"/>
        <v>230</v>
      </c>
      <c r="AH100" s="96">
        <f t="shared" si="229"/>
        <v>180</v>
      </c>
      <c r="AI100" s="96">
        <f t="shared" si="230"/>
        <v>130</v>
      </c>
      <c r="AJ100" s="100">
        <f>'ĐẤT PNN'!I100-'ĐẤT NN'!P100</f>
        <v>80</v>
      </c>
    </row>
    <row r="101" spans="1:36" s="17" customFormat="1" ht="94.5" customHeight="1" x14ac:dyDescent="0.25">
      <c r="A101" s="86">
        <f>'ĐẤT PNN'!A101</f>
        <v>96</v>
      </c>
      <c r="B101" s="86" t="str">
        <f>'ĐẤT PNN'!B101</f>
        <v>VT2*0,8</v>
      </c>
      <c r="C101" s="112" t="str">
        <f t="shared" si="215"/>
        <v>CM9NT2_D3</v>
      </c>
      <c r="D101" s="86" t="s">
        <v>102</v>
      </c>
      <c r="E101" s="86" t="s">
        <v>61</v>
      </c>
      <c r="F101" s="86" t="s">
        <v>114</v>
      </c>
      <c r="G101" s="86" t="s">
        <v>113</v>
      </c>
      <c r="H101" s="105" t="str">
        <f t="shared" si="150"/>
        <v>Xã Xuân QuếCác đường nhóm IIVị trí 1150</v>
      </c>
      <c r="I101" s="86"/>
      <c r="J101" s="86"/>
      <c r="K101" s="147" t="str">
        <f>'ĐẤT PNN'!D101</f>
        <v>Các tuyến đường giao thông không đấu nối trực tiếp và thông ra Đường Nhân Nghĩa - Sông Nhạn đoạn từ Giáp ranh khu tái định cư xã Xuân Quế đến Đường Cầu Đỏ - Suối Sâu có hiện trạng là đường nhựa, bê tông xi măng:
- Có bề rộng ≥5m, cách đường phố ≤600m.
- Có bề rộng từ ≥3m đến &lt;5m, cách đường phố ≤400m.</v>
      </c>
      <c r="L101" s="147"/>
      <c r="M101" s="147"/>
      <c r="N101" s="93">
        <f t="shared" si="216"/>
        <v>140</v>
      </c>
      <c r="O101" s="93">
        <f t="shared" si="217"/>
        <v>90</v>
      </c>
      <c r="P101" s="93">
        <v>350</v>
      </c>
      <c r="Q101" s="93">
        <v>230</v>
      </c>
      <c r="R101" s="120">
        <v>1.1100000000000001</v>
      </c>
      <c r="S101" s="92">
        <f t="shared" si="218"/>
        <v>150</v>
      </c>
      <c r="T101" s="92">
        <f t="shared" si="219"/>
        <v>140</v>
      </c>
      <c r="U101" s="92">
        <f t="shared" si="220"/>
        <v>130</v>
      </c>
      <c r="V101" s="92">
        <f t="shared" si="221"/>
        <v>110</v>
      </c>
      <c r="W101" s="89">
        <f t="shared" si="222"/>
        <v>500</v>
      </c>
      <c r="X101" s="89">
        <f t="shared" si="222"/>
        <v>350</v>
      </c>
      <c r="Y101" s="89">
        <f t="shared" si="222"/>
        <v>290</v>
      </c>
      <c r="Z101" s="89">
        <f t="shared" si="222"/>
        <v>200</v>
      </c>
      <c r="AA101" s="90">
        <f>'ĐẤT PNN'!U101</f>
        <v>2</v>
      </c>
      <c r="AB101" s="92">
        <f t="shared" si="223"/>
        <v>110</v>
      </c>
      <c r="AC101" s="92">
        <f t="shared" si="224"/>
        <v>90</v>
      </c>
      <c r="AD101" s="92">
        <f t="shared" si="225"/>
        <v>80</v>
      </c>
      <c r="AE101" s="92">
        <f t="shared" si="226"/>
        <v>70</v>
      </c>
      <c r="AF101" s="96">
        <f t="shared" si="227"/>
        <v>370</v>
      </c>
      <c r="AG101" s="96">
        <f t="shared" si="228"/>
        <v>230</v>
      </c>
      <c r="AH101" s="96">
        <f t="shared" si="229"/>
        <v>180</v>
      </c>
      <c r="AI101" s="96">
        <f t="shared" si="230"/>
        <v>130</v>
      </c>
      <c r="AJ101" s="100">
        <f>'ĐẤT PNN'!I101-'ĐẤT NN'!P101</f>
        <v>240</v>
      </c>
    </row>
    <row r="102" spans="1:36" s="17" customFormat="1" ht="94.5" customHeight="1" x14ac:dyDescent="0.25">
      <c r="A102" s="86">
        <f>'ĐẤT PNN'!A102</f>
        <v>97</v>
      </c>
      <c r="B102" s="86" t="str">
        <f>'ĐẤT PNN'!B102</f>
        <v>VT3*0,8</v>
      </c>
      <c r="C102" s="112" t="str">
        <f t="shared" si="215"/>
        <v>CM9NT2_D3</v>
      </c>
      <c r="D102" s="86" t="s">
        <v>104</v>
      </c>
      <c r="E102" s="86" t="s">
        <v>61</v>
      </c>
      <c r="F102" s="86" t="s">
        <v>115</v>
      </c>
      <c r="G102" s="86" t="s">
        <v>113</v>
      </c>
      <c r="H102" s="105" t="str">
        <f t="shared" si="150"/>
        <v>Xã Xuân QuếCác đường nhóm IIVị trí 1150</v>
      </c>
      <c r="I102" s="86"/>
      <c r="J102" s="86"/>
      <c r="K102" s="147" t="str">
        <f>'ĐẤT PNN'!D102</f>
        <v>Các tuyến đường giao thông không đấu nối trực tiếp và thông ra Đường Nhân Nghĩa - Sông Nhạn đoạn từ Giáp ranh khu tái định cư xã Xuân Quế đến Đường Cầu Đỏ - Suối Sâu có hiện trạng là đường nhựa, bê tông xi măng:
- Có bề rộng ≥5m, cách đường phố ≤600m.
- Có bề rộng từ ≥3m đến &lt;5m, cách đường phố ≤400m.
- Có bề rộng &lt;3m, cách đường phố ≤200m.</v>
      </c>
      <c r="L102" s="147"/>
      <c r="M102" s="147"/>
      <c r="N102" s="93">
        <f t="shared" si="216"/>
        <v>130</v>
      </c>
      <c r="O102" s="93">
        <f t="shared" si="217"/>
        <v>80</v>
      </c>
      <c r="P102" s="93">
        <v>290</v>
      </c>
      <c r="Q102" s="93">
        <v>180</v>
      </c>
      <c r="R102" s="120">
        <v>1.1100000000000001</v>
      </c>
      <c r="S102" s="92">
        <f t="shared" si="218"/>
        <v>150</v>
      </c>
      <c r="T102" s="92">
        <f t="shared" si="219"/>
        <v>140</v>
      </c>
      <c r="U102" s="92">
        <f t="shared" si="220"/>
        <v>130</v>
      </c>
      <c r="V102" s="92">
        <f t="shared" si="221"/>
        <v>110</v>
      </c>
      <c r="W102" s="89">
        <f t="shared" si="222"/>
        <v>500</v>
      </c>
      <c r="X102" s="89">
        <f t="shared" si="222"/>
        <v>350</v>
      </c>
      <c r="Y102" s="89">
        <f t="shared" si="222"/>
        <v>290</v>
      </c>
      <c r="Z102" s="89">
        <f t="shared" si="222"/>
        <v>200</v>
      </c>
      <c r="AA102" s="90">
        <f>'ĐẤT PNN'!U102</f>
        <v>2</v>
      </c>
      <c r="AB102" s="92">
        <f t="shared" si="223"/>
        <v>110</v>
      </c>
      <c r="AC102" s="92">
        <f t="shared" si="224"/>
        <v>90</v>
      </c>
      <c r="AD102" s="92">
        <f t="shared" si="225"/>
        <v>80</v>
      </c>
      <c r="AE102" s="92">
        <f t="shared" si="226"/>
        <v>70</v>
      </c>
      <c r="AF102" s="96">
        <f t="shared" si="227"/>
        <v>370</v>
      </c>
      <c r="AG102" s="96">
        <f t="shared" si="228"/>
        <v>230</v>
      </c>
      <c r="AH102" s="96">
        <f t="shared" si="229"/>
        <v>180</v>
      </c>
      <c r="AI102" s="96">
        <f t="shared" si="230"/>
        <v>130</v>
      </c>
      <c r="AJ102" s="100">
        <f>'ĐẤT PNN'!I102-'ĐẤT NN'!P102</f>
        <v>90</v>
      </c>
    </row>
    <row r="103" spans="1:36" s="17" customFormat="1" ht="78.75" customHeight="1" x14ac:dyDescent="0.25">
      <c r="A103" s="86">
        <f>'ĐẤT PNN'!A103</f>
        <v>98</v>
      </c>
      <c r="B103" s="86" t="str">
        <f>'ĐẤT PNN'!B103</f>
        <v>VT4*0,8</v>
      </c>
      <c r="C103" s="112" t="str">
        <f t="shared" si="215"/>
        <v>CM9NT2_D3</v>
      </c>
      <c r="D103" s="86" t="s">
        <v>106</v>
      </c>
      <c r="E103" s="86" t="s">
        <v>61</v>
      </c>
      <c r="F103" s="86" t="s">
        <v>116</v>
      </c>
      <c r="G103" s="86" t="s">
        <v>113</v>
      </c>
      <c r="H103" s="105" t="str">
        <f t="shared" si="150"/>
        <v>Xã Xuân QuếCác đường nhóm IIVị trí 1150</v>
      </c>
      <c r="I103" s="86"/>
      <c r="J103" s="86"/>
      <c r="K103" s="147" t="str">
        <f>'ĐẤT PNN'!D103</f>
        <v>Các tuyến đường giao thông không đấu nối trực tiếp và thông ra Đường Nhân Nghĩa - Sông Nhạn đoạn từ Giáp ranh khu tái định cư xã Xuân Quế đến Đường Cầu Đỏ - Suối Sâu có hiện trạng là đường nhựa, bê tông xi măng:
- Có bề rộng từ ≥3m đến &lt;5m, cách đường phố &gt; 600m.
- Có bề rộng &lt;3m, cách đường phố &gt; 200m.</v>
      </c>
      <c r="L103" s="147"/>
      <c r="M103" s="147"/>
      <c r="N103" s="93">
        <f t="shared" si="216"/>
        <v>110</v>
      </c>
      <c r="O103" s="93">
        <f t="shared" si="217"/>
        <v>70</v>
      </c>
      <c r="P103" s="93">
        <v>200</v>
      </c>
      <c r="Q103" s="93">
        <v>130</v>
      </c>
      <c r="R103" s="120">
        <v>1.1100000000000001</v>
      </c>
      <c r="S103" s="92">
        <f t="shared" si="218"/>
        <v>150</v>
      </c>
      <c r="T103" s="92">
        <f t="shared" si="219"/>
        <v>140</v>
      </c>
      <c r="U103" s="92">
        <f t="shared" si="220"/>
        <v>130</v>
      </c>
      <c r="V103" s="92">
        <f t="shared" si="221"/>
        <v>110</v>
      </c>
      <c r="W103" s="89">
        <f t="shared" si="222"/>
        <v>500</v>
      </c>
      <c r="X103" s="89">
        <f t="shared" si="222"/>
        <v>350</v>
      </c>
      <c r="Y103" s="89">
        <f t="shared" si="222"/>
        <v>290</v>
      </c>
      <c r="Z103" s="89">
        <f t="shared" si="222"/>
        <v>200</v>
      </c>
      <c r="AA103" s="90">
        <f>'ĐẤT PNN'!U103</f>
        <v>2</v>
      </c>
      <c r="AB103" s="92">
        <f t="shared" si="223"/>
        <v>110</v>
      </c>
      <c r="AC103" s="92">
        <f t="shared" si="224"/>
        <v>90</v>
      </c>
      <c r="AD103" s="92">
        <f t="shared" si="225"/>
        <v>80</v>
      </c>
      <c r="AE103" s="92">
        <f t="shared" si="226"/>
        <v>70</v>
      </c>
      <c r="AF103" s="96">
        <f t="shared" si="227"/>
        <v>370</v>
      </c>
      <c r="AG103" s="96">
        <f t="shared" si="228"/>
        <v>230</v>
      </c>
      <c r="AH103" s="96">
        <f t="shared" si="229"/>
        <v>180</v>
      </c>
      <c r="AI103" s="96">
        <f t="shared" si="230"/>
        <v>130</v>
      </c>
      <c r="AJ103" s="100">
        <f>'ĐẤT PNN'!I103-'ĐẤT NN'!P103</f>
        <v>50</v>
      </c>
    </row>
    <row r="104" spans="1:36" s="17" customFormat="1" ht="63" x14ac:dyDescent="0.25">
      <c r="A104" s="86">
        <f>'ĐẤT PNN'!A104</f>
        <v>99</v>
      </c>
      <c r="B104" s="86" t="str">
        <f>'ĐẤT PNN'!B104</f>
        <v>CM9NT2_D4</v>
      </c>
      <c r="C104" s="112" t="str">
        <f>$B$104</f>
        <v>CM9NT2_D4</v>
      </c>
      <c r="D104" s="86" t="s">
        <v>99</v>
      </c>
      <c r="E104" s="86" t="s">
        <v>61</v>
      </c>
      <c r="F104" s="86" t="s">
        <v>112</v>
      </c>
      <c r="G104" s="86" t="s">
        <v>113</v>
      </c>
      <c r="H104" s="105" t="str">
        <f t="shared" si="150"/>
        <v>Xã Xuân QuếCác đường nhóm IIVị trí 1150</v>
      </c>
      <c r="I104" s="119" t="s">
        <v>92</v>
      </c>
      <c r="J104" s="119" t="s">
        <v>93</v>
      </c>
      <c r="K104" s="87" t="str">
        <f>'ĐẤT PNN'!D104</f>
        <v>Đường Nhân Nghĩa - Sông Nhạn</v>
      </c>
      <c r="L104" s="87" t="str">
        <f>'ĐẤT PNN'!E104</f>
        <v>Đường Cầu Đỏ - Suối Sâu</v>
      </c>
      <c r="M104" s="87" t="str">
        <f>'ĐẤT PNN'!F104</f>
        <v>Đường Sông Nhạn - Dầu Giây</v>
      </c>
      <c r="N104" s="93">
        <f>S104</f>
        <v>150</v>
      </c>
      <c r="O104" s="93">
        <f>AB104</f>
        <v>110</v>
      </c>
      <c r="P104" s="93">
        <v>500</v>
      </c>
      <c r="Q104" s="93">
        <v>370</v>
      </c>
      <c r="R104" s="120">
        <v>1.1100000000000001</v>
      </c>
      <c r="S104" s="88">
        <v>150</v>
      </c>
      <c r="T104" s="88">
        <v>140</v>
      </c>
      <c r="U104" s="88">
        <v>130</v>
      </c>
      <c r="V104" s="88">
        <v>110</v>
      </c>
      <c r="W104" s="97">
        <f>ROUND(S104*10/3,-1)</f>
        <v>500</v>
      </c>
      <c r="X104" s="97">
        <f>ROUND(T104*2.5,-1)</f>
        <v>350</v>
      </c>
      <c r="Y104" s="97">
        <f>ROUND(U104*2.2,-1)</f>
        <v>290</v>
      </c>
      <c r="Z104" s="97">
        <f>ROUND(V104*1.8,-1)</f>
        <v>200</v>
      </c>
      <c r="AA104" s="90">
        <v>2</v>
      </c>
      <c r="AB104" s="91">
        <v>110</v>
      </c>
      <c r="AC104" s="91">
        <v>90</v>
      </c>
      <c r="AD104" s="91">
        <v>80</v>
      </c>
      <c r="AE104" s="91">
        <v>70</v>
      </c>
      <c r="AF104" s="97">
        <f>ROUND(AB104*10/3,-1)</f>
        <v>370</v>
      </c>
      <c r="AG104" s="97">
        <f>ROUND(AC104*2.5,-1)</f>
        <v>230</v>
      </c>
      <c r="AH104" s="97">
        <f>ROUND(AD104*2.2,-1)</f>
        <v>180</v>
      </c>
      <c r="AI104" s="97">
        <f>ROUND(AE104*1.8,-1)</f>
        <v>130</v>
      </c>
      <c r="AJ104" s="100">
        <f>'ĐẤT PNN'!I104-'ĐẤT NN'!P104</f>
        <v>460</v>
      </c>
    </row>
    <row r="105" spans="1:36" s="17" customFormat="1" ht="94.5" customHeight="1" x14ac:dyDescent="0.25">
      <c r="A105" s="86">
        <f>'ĐẤT PNN'!A105</f>
        <v>100</v>
      </c>
      <c r="B105" s="86" t="str">
        <f>'ĐẤT PNN'!B105</f>
        <v>VT2</v>
      </c>
      <c r="C105" s="112" t="str">
        <f t="shared" ref="C105:C110" si="231">$B$104</f>
        <v>CM9NT2_D4</v>
      </c>
      <c r="D105" s="86" t="s">
        <v>102</v>
      </c>
      <c r="E105" s="86" t="s">
        <v>61</v>
      </c>
      <c r="F105" s="86" t="s">
        <v>114</v>
      </c>
      <c r="G105" s="86" t="s">
        <v>113</v>
      </c>
      <c r="H105" s="105" t="str">
        <f t="shared" si="150"/>
        <v>Xã Xuân QuếCác đường nhóm IIVị trí 1150</v>
      </c>
      <c r="I105" s="86"/>
      <c r="J105" s="86"/>
      <c r="K105" s="147" t="str">
        <f>'ĐẤT PNN'!D105</f>
        <v>Các tuyến đường giao thông đấu nối trực tiếp ra Đường Nhân Nghĩa - Sông Nhạn đoạn từ Đường Cầu Đỏ - Suối Sâu đến Đường Sông Nhạn - Dầu Giây có hiện trạng là đường nhựa, bê tông xi măng:
- Có bề rộng ≥5m, cách đường phố ≤600m.
- Có bề rộng từ ≥3m đến &lt;5m, cách đường phố ≤400m.</v>
      </c>
      <c r="L105" s="147"/>
      <c r="M105" s="147"/>
      <c r="N105" s="93">
        <f t="shared" ref="N105:N110" si="232">IF(B105="VT2",T105,IF(B105="VT3",U105,IF(B105="VT2*0,8",T105,IF(B105="VT3*0,8",U105,V105))))</f>
        <v>140</v>
      </c>
      <c r="O105" s="93">
        <f t="shared" ref="O105:O110" si="233">IF(B105="VT2",AC105,IF(B105="VT3",AD105,IF(B105="VT2*0,8",AC105,IF(B105="VT3*0,8",AD105,AE105))))</f>
        <v>90</v>
      </c>
      <c r="P105" s="93">
        <v>350</v>
      </c>
      <c r="Q105" s="93">
        <v>230</v>
      </c>
      <c r="R105" s="120">
        <v>1.1100000000000001</v>
      </c>
      <c r="S105" s="92">
        <f t="shared" ref="S105:S110" si="234">S104</f>
        <v>150</v>
      </c>
      <c r="T105" s="92">
        <f t="shared" ref="T105:T110" si="235">T104</f>
        <v>140</v>
      </c>
      <c r="U105" s="92">
        <f t="shared" ref="U105:U110" si="236">U104</f>
        <v>130</v>
      </c>
      <c r="V105" s="92">
        <f t="shared" ref="V105:V110" si="237">V104</f>
        <v>110</v>
      </c>
      <c r="W105" s="89">
        <f t="shared" ref="W105:Z110" si="238">W104</f>
        <v>500</v>
      </c>
      <c r="X105" s="89">
        <f t="shared" si="238"/>
        <v>350</v>
      </c>
      <c r="Y105" s="89">
        <f t="shared" si="238"/>
        <v>290</v>
      </c>
      <c r="Z105" s="89">
        <f t="shared" si="238"/>
        <v>200</v>
      </c>
      <c r="AA105" s="90">
        <f>'ĐẤT PNN'!U105</f>
        <v>3</v>
      </c>
      <c r="AB105" s="92">
        <f t="shared" ref="AB105:AB110" si="239">AB104</f>
        <v>110</v>
      </c>
      <c r="AC105" s="92">
        <f t="shared" ref="AC105:AC110" si="240">AC104</f>
        <v>90</v>
      </c>
      <c r="AD105" s="92">
        <f t="shared" ref="AD105:AD110" si="241">AD104</f>
        <v>80</v>
      </c>
      <c r="AE105" s="92">
        <f t="shared" ref="AE105:AE110" si="242">AE104</f>
        <v>70</v>
      </c>
      <c r="AF105" s="96">
        <f t="shared" ref="AF105:AF110" si="243">AF104</f>
        <v>370</v>
      </c>
      <c r="AG105" s="96">
        <f t="shared" ref="AG105:AG110" si="244">AG104</f>
        <v>230</v>
      </c>
      <c r="AH105" s="96">
        <f t="shared" ref="AH105:AH110" si="245">AH104</f>
        <v>180</v>
      </c>
      <c r="AI105" s="96">
        <f t="shared" ref="AI105:AI110" si="246">AI104</f>
        <v>130</v>
      </c>
      <c r="AJ105" s="100">
        <f>'ĐẤT PNN'!I105-'ĐẤT NN'!P105</f>
        <v>140</v>
      </c>
    </row>
    <row r="106" spans="1:36" s="17" customFormat="1" ht="110.25" customHeight="1" x14ac:dyDescent="0.25">
      <c r="A106" s="86">
        <f>'ĐẤT PNN'!A106</f>
        <v>101</v>
      </c>
      <c r="B106" s="86" t="str">
        <f>'ĐẤT PNN'!B106</f>
        <v>VT3</v>
      </c>
      <c r="C106" s="112" t="str">
        <f t="shared" si="231"/>
        <v>CM9NT2_D4</v>
      </c>
      <c r="D106" s="86" t="s">
        <v>104</v>
      </c>
      <c r="E106" s="86" t="s">
        <v>61</v>
      </c>
      <c r="F106" s="86" t="s">
        <v>115</v>
      </c>
      <c r="G106" s="86" t="s">
        <v>113</v>
      </c>
      <c r="H106" s="105" t="str">
        <f t="shared" si="150"/>
        <v>Xã Xuân QuếCác đường nhóm IIVị trí 1150</v>
      </c>
      <c r="I106" s="86"/>
      <c r="J106" s="86"/>
      <c r="K106" s="147" t="str">
        <f>'ĐẤT PNN'!D106</f>
        <v>Các tuyến đường giao thông đấu nối trực tiếp ra Đường Nhân Nghĩa - Sông Nhạn đoạn từ Đường Cầu Đỏ - Suối Sâu đến Đường Sông Nhạn - Dầu Giây có hiện trạng là đường nhựa, bê tông xi măng:
- Có bề rộng ≥5m, cách đường phố &gt;600m.
- Có bề rộng từ ≥3m đến &lt;5m, cách đường phố từ &gt;400m đến ≤600m.
- Có bề rộng &lt;3m, cách đường phố ≤200m.</v>
      </c>
      <c r="L106" s="147"/>
      <c r="M106" s="147"/>
      <c r="N106" s="93">
        <f t="shared" si="232"/>
        <v>130</v>
      </c>
      <c r="O106" s="93">
        <f t="shared" si="233"/>
        <v>80</v>
      </c>
      <c r="P106" s="93">
        <v>290</v>
      </c>
      <c r="Q106" s="93">
        <v>180</v>
      </c>
      <c r="R106" s="120">
        <v>1.1100000000000001</v>
      </c>
      <c r="S106" s="92">
        <f t="shared" si="234"/>
        <v>150</v>
      </c>
      <c r="T106" s="92">
        <f t="shared" si="235"/>
        <v>140</v>
      </c>
      <c r="U106" s="92">
        <f t="shared" si="236"/>
        <v>130</v>
      </c>
      <c r="V106" s="92">
        <f t="shared" si="237"/>
        <v>110</v>
      </c>
      <c r="W106" s="89">
        <f t="shared" si="238"/>
        <v>500</v>
      </c>
      <c r="X106" s="89">
        <f t="shared" si="238"/>
        <v>350</v>
      </c>
      <c r="Y106" s="89">
        <f t="shared" si="238"/>
        <v>290</v>
      </c>
      <c r="Z106" s="89">
        <f t="shared" si="238"/>
        <v>200</v>
      </c>
      <c r="AA106" s="90">
        <f>'ĐẤT PNN'!U106</f>
        <v>3</v>
      </c>
      <c r="AB106" s="92">
        <f t="shared" si="239"/>
        <v>110</v>
      </c>
      <c r="AC106" s="92">
        <f t="shared" si="240"/>
        <v>90</v>
      </c>
      <c r="AD106" s="92">
        <f t="shared" si="241"/>
        <v>80</v>
      </c>
      <c r="AE106" s="92">
        <f t="shared" si="242"/>
        <v>70</v>
      </c>
      <c r="AF106" s="96">
        <f t="shared" si="243"/>
        <v>370</v>
      </c>
      <c r="AG106" s="96">
        <f t="shared" si="244"/>
        <v>230</v>
      </c>
      <c r="AH106" s="96">
        <f t="shared" si="245"/>
        <v>180</v>
      </c>
      <c r="AI106" s="96">
        <f t="shared" si="246"/>
        <v>130</v>
      </c>
      <c r="AJ106" s="100">
        <f>'ĐẤT PNN'!I106-'ĐẤT NN'!P106</f>
        <v>90</v>
      </c>
    </row>
    <row r="107" spans="1:36" s="17" customFormat="1" ht="78.75" customHeight="1" x14ac:dyDescent="0.25">
      <c r="A107" s="86">
        <f>'ĐẤT PNN'!A107</f>
        <v>102</v>
      </c>
      <c r="B107" s="86" t="str">
        <f>'ĐẤT PNN'!B107</f>
        <v>VT4</v>
      </c>
      <c r="C107" s="112" t="str">
        <f t="shared" si="231"/>
        <v>CM9NT2_D4</v>
      </c>
      <c r="D107" s="86" t="s">
        <v>106</v>
      </c>
      <c r="E107" s="86" t="s">
        <v>61</v>
      </c>
      <c r="F107" s="86" t="s">
        <v>116</v>
      </c>
      <c r="G107" s="86" t="s">
        <v>113</v>
      </c>
      <c r="H107" s="105" t="str">
        <f t="shared" si="150"/>
        <v>Xã Xuân QuếCác đường nhóm IIVị trí 1150</v>
      </c>
      <c r="I107" s="86"/>
      <c r="J107" s="86"/>
      <c r="K107" s="147" t="str">
        <f>'ĐẤT PNN'!D107</f>
        <v>Các tuyến đường giao thông đấu nối trực tiếp ra Đường Nhân Nghĩa - Sông Nhạn đoạn từ Đường Cầu Đỏ - Suối Sâu đến Đường Sông Nhạn - Dầu Giây có hiện trạng là đường nhựa, bê tông xi măng:
- Có bề rộng từ ≥3m đến &lt;5m, cách đường phố &gt; 600m.
- Có bề rộng &lt;3m, cách đường phố &gt; 200m.</v>
      </c>
      <c r="L107" s="147"/>
      <c r="M107" s="147"/>
      <c r="N107" s="93">
        <f t="shared" si="232"/>
        <v>110</v>
      </c>
      <c r="O107" s="93">
        <f t="shared" si="233"/>
        <v>70</v>
      </c>
      <c r="P107" s="93">
        <v>200</v>
      </c>
      <c r="Q107" s="93">
        <v>130</v>
      </c>
      <c r="R107" s="120">
        <v>1.1100000000000001</v>
      </c>
      <c r="S107" s="92">
        <f t="shared" si="234"/>
        <v>150</v>
      </c>
      <c r="T107" s="92">
        <f t="shared" si="235"/>
        <v>140</v>
      </c>
      <c r="U107" s="92">
        <f t="shared" si="236"/>
        <v>130</v>
      </c>
      <c r="V107" s="92">
        <f t="shared" si="237"/>
        <v>110</v>
      </c>
      <c r="W107" s="89">
        <f t="shared" si="238"/>
        <v>500</v>
      </c>
      <c r="X107" s="89">
        <f t="shared" si="238"/>
        <v>350</v>
      </c>
      <c r="Y107" s="89">
        <f t="shared" si="238"/>
        <v>290</v>
      </c>
      <c r="Z107" s="89">
        <f t="shared" si="238"/>
        <v>200</v>
      </c>
      <c r="AA107" s="90">
        <f>'ĐẤT PNN'!U107</f>
        <v>3</v>
      </c>
      <c r="AB107" s="92">
        <f t="shared" si="239"/>
        <v>110</v>
      </c>
      <c r="AC107" s="92">
        <f t="shared" si="240"/>
        <v>90</v>
      </c>
      <c r="AD107" s="92">
        <f t="shared" si="241"/>
        <v>80</v>
      </c>
      <c r="AE107" s="92">
        <f t="shared" si="242"/>
        <v>70</v>
      </c>
      <c r="AF107" s="96">
        <f t="shared" si="243"/>
        <v>370</v>
      </c>
      <c r="AG107" s="96">
        <f t="shared" si="244"/>
        <v>230</v>
      </c>
      <c r="AH107" s="96">
        <f t="shared" si="245"/>
        <v>180</v>
      </c>
      <c r="AI107" s="96">
        <f t="shared" si="246"/>
        <v>130</v>
      </c>
      <c r="AJ107" s="100">
        <f>'ĐẤT PNN'!I107-'ĐẤT NN'!P107</f>
        <v>80</v>
      </c>
    </row>
    <row r="108" spans="1:36" s="17" customFormat="1" ht="94.5" customHeight="1" x14ac:dyDescent="0.25">
      <c r="A108" s="86">
        <f>'ĐẤT PNN'!A108</f>
        <v>103</v>
      </c>
      <c r="B108" s="86" t="str">
        <f>'ĐẤT PNN'!B108</f>
        <v>VT2*0,8</v>
      </c>
      <c r="C108" s="112" t="str">
        <f t="shared" si="231"/>
        <v>CM9NT2_D4</v>
      </c>
      <c r="D108" s="86" t="s">
        <v>102</v>
      </c>
      <c r="E108" s="86" t="s">
        <v>61</v>
      </c>
      <c r="F108" s="86" t="s">
        <v>114</v>
      </c>
      <c r="G108" s="86" t="s">
        <v>113</v>
      </c>
      <c r="H108" s="105" t="str">
        <f t="shared" si="150"/>
        <v>Xã Xuân QuếCác đường nhóm IIVị trí 1150</v>
      </c>
      <c r="I108" s="86"/>
      <c r="J108" s="86"/>
      <c r="K108" s="147" t="str">
        <f>'ĐẤT PNN'!D108</f>
        <v>Các tuyến đường giao thông không đấu nối trực tiếp và thông ra Đường Nhân Nghĩa - Sông Nhạn đoạn từ Đường Cầu Đỏ - Suối Sâu đến Đường Sông Nhạn - Dầu Giây có hiện trạng là đường nhựa, bê tông xi măng:
- Có bề rộng ≥5m, cách đường phố ≤600m.
- Có bề rộng từ ≥3m đến &lt;5m, cách đường phố ≤400m.</v>
      </c>
      <c r="L108" s="147"/>
      <c r="M108" s="147"/>
      <c r="N108" s="93">
        <f t="shared" si="232"/>
        <v>140</v>
      </c>
      <c r="O108" s="93">
        <f t="shared" si="233"/>
        <v>90</v>
      </c>
      <c r="P108" s="93">
        <v>350</v>
      </c>
      <c r="Q108" s="93">
        <v>230</v>
      </c>
      <c r="R108" s="120">
        <v>1.1100000000000001</v>
      </c>
      <c r="S108" s="92">
        <f t="shared" si="234"/>
        <v>150</v>
      </c>
      <c r="T108" s="92">
        <f t="shared" si="235"/>
        <v>140</v>
      </c>
      <c r="U108" s="92">
        <f t="shared" si="236"/>
        <v>130</v>
      </c>
      <c r="V108" s="92">
        <f t="shared" si="237"/>
        <v>110</v>
      </c>
      <c r="W108" s="89">
        <f t="shared" si="238"/>
        <v>500</v>
      </c>
      <c r="X108" s="89">
        <f t="shared" si="238"/>
        <v>350</v>
      </c>
      <c r="Y108" s="89">
        <f t="shared" si="238"/>
        <v>290</v>
      </c>
      <c r="Z108" s="89">
        <f t="shared" si="238"/>
        <v>200</v>
      </c>
      <c r="AA108" s="90">
        <f>'ĐẤT PNN'!U108</f>
        <v>3</v>
      </c>
      <c r="AB108" s="92">
        <f t="shared" si="239"/>
        <v>110</v>
      </c>
      <c r="AC108" s="92">
        <f t="shared" si="240"/>
        <v>90</v>
      </c>
      <c r="AD108" s="92">
        <f t="shared" si="241"/>
        <v>80</v>
      </c>
      <c r="AE108" s="92">
        <f t="shared" si="242"/>
        <v>70</v>
      </c>
      <c r="AF108" s="96">
        <f t="shared" si="243"/>
        <v>370</v>
      </c>
      <c r="AG108" s="96">
        <f t="shared" si="244"/>
        <v>230</v>
      </c>
      <c r="AH108" s="96">
        <f t="shared" si="245"/>
        <v>180</v>
      </c>
      <c r="AI108" s="96">
        <f t="shared" si="246"/>
        <v>130</v>
      </c>
      <c r="AJ108" s="100">
        <f>'ĐẤT PNN'!I108-'ĐẤT NN'!P108</f>
        <v>90</v>
      </c>
    </row>
    <row r="109" spans="1:36" s="17" customFormat="1" ht="94.5" customHeight="1" x14ac:dyDescent="0.25">
      <c r="A109" s="86">
        <f>'ĐẤT PNN'!A109</f>
        <v>104</v>
      </c>
      <c r="B109" s="86" t="str">
        <f>'ĐẤT PNN'!B109</f>
        <v>VT3*0,8</v>
      </c>
      <c r="C109" s="112" t="str">
        <f t="shared" si="231"/>
        <v>CM9NT2_D4</v>
      </c>
      <c r="D109" s="86" t="s">
        <v>104</v>
      </c>
      <c r="E109" s="86" t="s">
        <v>61</v>
      </c>
      <c r="F109" s="86" t="s">
        <v>115</v>
      </c>
      <c r="G109" s="86" t="s">
        <v>113</v>
      </c>
      <c r="H109" s="105" t="str">
        <f t="shared" si="150"/>
        <v>Xã Xuân QuếCác đường nhóm IIVị trí 1150</v>
      </c>
      <c r="I109" s="86"/>
      <c r="J109" s="86"/>
      <c r="K109" s="147" t="str">
        <f>'ĐẤT PNN'!D109</f>
        <v>Các tuyến đường giao thông không đấu nối trực tiếp và thông ra Đường Nhân Nghĩa - Sông Nhạn đoạn từ Đường Cầu Đỏ - Suối Sâu đến Đường Sông Nhạn - Dầu Giây có hiện trạng là đường nhựa, bê tông xi măng:
- Có bề rộng ≥5m, cách đường phố ≤600m.
- Có bề rộng từ ≥3m đến &lt;5m, cách đường phố ≤400m.
- Có bề rộng &lt;3m, cách đường phố ≤200m.</v>
      </c>
      <c r="L109" s="147"/>
      <c r="M109" s="147"/>
      <c r="N109" s="93">
        <f t="shared" si="232"/>
        <v>130</v>
      </c>
      <c r="O109" s="93">
        <f t="shared" si="233"/>
        <v>80</v>
      </c>
      <c r="P109" s="93">
        <v>290</v>
      </c>
      <c r="Q109" s="93">
        <v>180</v>
      </c>
      <c r="R109" s="120">
        <v>1.1100000000000001</v>
      </c>
      <c r="S109" s="92">
        <f t="shared" si="234"/>
        <v>150</v>
      </c>
      <c r="T109" s="92">
        <f t="shared" si="235"/>
        <v>140</v>
      </c>
      <c r="U109" s="92">
        <f t="shared" si="236"/>
        <v>130</v>
      </c>
      <c r="V109" s="92">
        <f t="shared" si="237"/>
        <v>110</v>
      </c>
      <c r="W109" s="89">
        <f t="shared" si="238"/>
        <v>500</v>
      </c>
      <c r="X109" s="89">
        <f t="shared" si="238"/>
        <v>350</v>
      </c>
      <c r="Y109" s="89">
        <f t="shared" si="238"/>
        <v>290</v>
      </c>
      <c r="Z109" s="89">
        <f t="shared" si="238"/>
        <v>200</v>
      </c>
      <c r="AA109" s="90">
        <f>'ĐẤT PNN'!U109</f>
        <v>3</v>
      </c>
      <c r="AB109" s="92">
        <f t="shared" si="239"/>
        <v>110</v>
      </c>
      <c r="AC109" s="92">
        <f t="shared" si="240"/>
        <v>90</v>
      </c>
      <c r="AD109" s="92">
        <f t="shared" si="241"/>
        <v>80</v>
      </c>
      <c r="AE109" s="92">
        <f t="shared" si="242"/>
        <v>70</v>
      </c>
      <c r="AF109" s="96">
        <f t="shared" si="243"/>
        <v>370</v>
      </c>
      <c r="AG109" s="96">
        <f t="shared" si="244"/>
        <v>230</v>
      </c>
      <c r="AH109" s="96">
        <f t="shared" si="245"/>
        <v>180</v>
      </c>
      <c r="AI109" s="96">
        <f t="shared" si="246"/>
        <v>130</v>
      </c>
      <c r="AJ109" s="100">
        <f>'ĐẤT PNN'!I109-'ĐẤT NN'!P109</f>
        <v>60</v>
      </c>
    </row>
    <row r="110" spans="1:36" s="17" customFormat="1" ht="78.75" customHeight="1" x14ac:dyDescent="0.25">
      <c r="A110" s="86">
        <f>'ĐẤT PNN'!A110</f>
        <v>105</v>
      </c>
      <c r="B110" s="86" t="str">
        <f>'ĐẤT PNN'!B110</f>
        <v>VT4*0,8</v>
      </c>
      <c r="C110" s="112" t="str">
        <f t="shared" si="231"/>
        <v>CM9NT2_D4</v>
      </c>
      <c r="D110" s="86" t="s">
        <v>106</v>
      </c>
      <c r="E110" s="86" t="s">
        <v>61</v>
      </c>
      <c r="F110" s="86" t="s">
        <v>116</v>
      </c>
      <c r="G110" s="86" t="s">
        <v>113</v>
      </c>
      <c r="H110" s="105" t="str">
        <f t="shared" si="150"/>
        <v>Xã Xuân QuếCác đường nhóm IIVị trí 1150</v>
      </c>
      <c r="I110" s="86"/>
      <c r="J110" s="86"/>
      <c r="K110" s="147" t="str">
        <f>'ĐẤT PNN'!D110</f>
        <v>Các tuyến đường giao thông không đấu nối trực tiếp và thông ra Đường Nhân Nghĩa - Sông Nhạn đoạn từ Đường Cầu Đỏ - Suối Sâu đến Đường Sông Nhạn - Dầu Giây có hiện trạng là đường nhựa, bê tông xi măng:
- Có bề rộng từ ≥3m đến &lt;5m, cách đường phố &gt; 600m.
- Có bề rộng &lt;3m, cách đường phố &gt; 200m.</v>
      </c>
      <c r="L110" s="147"/>
      <c r="M110" s="147"/>
      <c r="N110" s="93">
        <f t="shared" si="232"/>
        <v>110</v>
      </c>
      <c r="O110" s="93">
        <f t="shared" si="233"/>
        <v>70</v>
      </c>
      <c r="P110" s="93">
        <v>200</v>
      </c>
      <c r="Q110" s="93">
        <v>130</v>
      </c>
      <c r="R110" s="120">
        <v>1.1100000000000001</v>
      </c>
      <c r="S110" s="92">
        <f t="shared" si="234"/>
        <v>150</v>
      </c>
      <c r="T110" s="92">
        <f t="shared" si="235"/>
        <v>140</v>
      </c>
      <c r="U110" s="92">
        <f t="shared" si="236"/>
        <v>130</v>
      </c>
      <c r="V110" s="92">
        <f t="shared" si="237"/>
        <v>110</v>
      </c>
      <c r="W110" s="89">
        <f t="shared" si="238"/>
        <v>500</v>
      </c>
      <c r="X110" s="89">
        <f t="shared" si="238"/>
        <v>350</v>
      </c>
      <c r="Y110" s="89">
        <f t="shared" si="238"/>
        <v>290</v>
      </c>
      <c r="Z110" s="89">
        <f t="shared" si="238"/>
        <v>200</v>
      </c>
      <c r="AA110" s="90">
        <f>'ĐẤT PNN'!U110</f>
        <v>3</v>
      </c>
      <c r="AB110" s="92">
        <f t="shared" si="239"/>
        <v>110</v>
      </c>
      <c r="AC110" s="92">
        <f t="shared" si="240"/>
        <v>90</v>
      </c>
      <c r="AD110" s="92">
        <f t="shared" si="241"/>
        <v>80</v>
      </c>
      <c r="AE110" s="92">
        <f t="shared" si="242"/>
        <v>70</v>
      </c>
      <c r="AF110" s="96">
        <f t="shared" si="243"/>
        <v>370</v>
      </c>
      <c r="AG110" s="96">
        <f t="shared" si="244"/>
        <v>230</v>
      </c>
      <c r="AH110" s="96">
        <f t="shared" si="245"/>
        <v>180</v>
      </c>
      <c r="AI110" s="96">
        <f t="shared" si="246"/>
        <v>130</v>
      </c>
      <c r="AJ110" s="100">
        <f>'ĐẤT PNN'!I110-'ĐẤT NN'!P110</f>
        <v>50</v>
      </c>
    </row>
  </sheetData>
  <autoFilter ref="A5:AM110" xr:uid="{322743B0-3787-407F-BD51-422107DAF1CD}"/>
  <mergeCells count="97">
    <mergeCell ref="K84:M84"/>
    <mergeCell ref="K56:M56"/>
    <mergeCell ref="K57:M57"/>
    <mergeCell ref="K58:M58"/>
    <mergeCell ref="K59:M59"/>
    <mergeCell ref="K60:M60"/>
    <mergeCell ref="K63:M63"/>
    <mergeCell ref="K82:M82"/>
    <mergeCell ref="K79:M79"/>
    <mergeCell ref="K80:M80"/>
    <mergeCell ref="K75:M75"/>
    <mergeCell ref="K61:M61"/>
    <mergeCell ref="K49:M49"/>
    <mergeCell ref="K70:M70"/>
    <mergeCell ref="K71:M71"/>
    <mergeCell ref="K72:M72"/>
    <mergeCell ref="K50:M50"/>
    <mergeCell ref="K51:M51"/>
    <mergeCell ref="K52:M52"/>
    <mergeCell ref="K53:M53"/>
    <mergeCell ref="K54:M54"/>
    <mergeCell ref="K77:M77"/>
    <mergeCell ref="K78:M78"/>
    <mergeCell ref="K64:M64"/>
    <mergeCell ref="K65:M65"/>
    <mergeCell ref="K66:M66"/>
    <mergeCell ref="K67:M67"/>
    <mergeCell ref="K68:M68"/>
    <mergeCell ref="K73:M73"/>
    <mergeCell ref="K93:M93"/>
    <mergeCell ref="K94:M94"/>
    <mergeCell ref="K95:M95"/>
    <mergeCell ref="K96:M96"/>
    <mergeCell ref="K110:M110"/>
    <mergeCell ref="K98:M98"/>
    <mergeCell ref="K99:M99"/>
    <mergeCell ref="K100:M100"/>
    <mergeCell ref="K101:M101"/>
    <mergeCell ref="K102:M102"/>
    <mergeCell ref="K103:M103"/>
    <mergeCell ref="K105:M105"/>
    <mergeCell ref="K106:M106"/>
    <mergeCell ref="K107:M107"/>
    <mergeCell ref="K109:M109"/>
    <mergeCell ref="K108:M108"/>
    <mergeCell ref="K92:M92"/>
    <mergeCell ref="K91:M91"/>
    <mergeCell ref="K89:M89"/>
    <mergeCell ref="K87:M87"/>
    <mergeCell ref="K88:M88"/>
    <mergeCell ref="K85:M85"/>
    <mergeCell ref="K86:M86"/>
    <mergeCell ref="K47:M47"/>
    <mergeCell ref="K35:M35"/>
    <mergeCell ref="K36:M36"/>
    <mergeCell ref="K37:M37"/>
    <mergeCell ref="K38:M38"/>
    <mergeCell ref="K39:M39"/>
    <mergeCell ref="K40:M40"/>
    <mergeCell ref="K42:M42"/>
    <mergeCell ref="K43:M43"/>
    <mergeCell ref="K44:M44"/>
    <mergeCell ref="K45:M45"/>
    <mergeCell ref="K46:M46"/>
    <mergeCell ref="K74:M74"/>
    <mergeCell ref="K81:M81"/>
    <mergeCell ref="K33:M33"/>
    <mergeCell ref="K21:M21"/>
    <mergeCell ref="K22:M22"/>
    <mergeCell ref="K23:M23"/>
    <mergeCell ref="K24:M24"/>
    <mergeCell ref="K25:M25"/>
    <mergeCell ref="K26:M26"/>
    <mergeCell ref="K28:M28"/>
    <mergeCell ref="K29:M29"/>
    <mergeCell ref="K30:M30"/>
    <mergeCell ref="K31:M31"/>
    <mergeCell ref="K32:M32"/>
    <mergeCell ref="K19:M19"/>
    <mergeCell ref="K7:M7"/>
    <mergeCell ref="K8:M8"/>
    <mergeCell ref="K9:M9"/>
    <mergeCell ref="K10:M10"/>
    <mergeCell ref="K11:M11"/>
    <mergeCell ref="K12:M12"/>
    <mergeCell ref="K14:M14"/>
    <mergeCell ref="K15:M15"/>
    <mergeCell ref="K16:M16"/>
    <mergeCell ref="K17:M17"/>
    <mergeCell ref="K18:M18"/>
    <mergeCell ref="A1:R2"/>
    <mergeCell ref="N4:N5"/>
    <mergeCell ref="O4:O5"/>
    <mergeCell ref="P4:P5"/>
    <mergeCell ref="Q4:Q5"/>
    <mergeCell ref="R4:R5"/>
    <mergeCell ref="A3:R3"/>
  </mergeCells>
  <printOptions horizontalCentered="1" verticalCentered="1"/>
  <pageMargins left="0.2" right="0.2" top="0.2" bottom="0.2" header="0.2" footer="0.2"/>
  <pageSetup paperSize="9" scale="81" orientation="landscape" r:id="rId1"/>
  <headerFooter differentFirst="1">
    <oddHeader>&amp;CODT - &amp;P</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19F652-42A4-4CBD-B8DF-64EF77528D22}">
  <sheetPr codeName="Sheet8"/>
  <dimension ref="A1:C4"/>
  <sheetViews>
    <sheetView workbookViewId="0">
      <selection activeCell="H8" sqref="H8:J8"/>
    </sheetView>
  </sheetViews>
  <sheetFormatPr defaultRowHeight="15" x14ac:dyDescent="0.25"/>
  <cols>
    <col min="1" max="1" width="3.42578125" bestFit="1" customWidth="1"/>
    <col min="2" max="2" width="41.7109375" customWidth="1"/>
    <col min="3" max="3" width="19.7109375" customWidth="1"/>
  </cols>
  <sheetData>
    <row r="1" spans="1:3" ht="57" x14ac:dyDescent="0.25">
      <c r="A1" s="61" t="s">
        <v>0</v>
      </c>
      <c r="B1" s="61" t="s">
        <v>44</v>
      </c>
      <c r="C1" s="61" t="s">
        <v>45</v>
      </c>
    </row>
    <row r="2" spans="1:3" ht="15.75" x14ac:dyDescent="0.25">
      <c r="A2" s="62">
        <v>1</v>
      </c>
      <c r="B2" s="63" t="s">
        <v>46</v>
      </c>
      <c r="C2" s="64"/>
    </row>
    <row r="3" spans="1:3" ht="47.25" x14ac:dyDescent="0.25">
      <c r="A3" s="65"/>
      <c r="B3" s="63" t="s">
        <v>47</v>
      </c>
      <c r="C3" s="66">
        <v>1800</v>
      </c>
    </row>
    <row r="4" spans="1:3" ht="15.75" x14ac:dyDescent="0.25">
      <c r="A4" s="65"/>
      <c r="B4" s="63" t="s">
        <v>19</v>
      </c>
      <c r="C4" s="66">
        <v>1300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2026-04-10T16:19:09Z</cp:lastPrinted>
  <dcterms:created xsi:type="dcterms:W3CDTF">2025-08-18T04:18:15Z</dcterms:created>
  <dcterms:modified xsi:type="dcterms:W3CDTF">2026-04-16T08:44:56Z</dcterms:modified>
</cp:coreProperties>
</file>